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F831E177-5F0E-418E-866F-0D050690F251}" xr6:coauthVersionLast="47" xr6:coauthVersionMax="47" xr10:uidLastSave="{00000000-0000-0000-0000-000000000000}"/>
  <workbookProtection workbookAlgorithmName="SHA-512" workbookHashValue="Ih4KGoIiuNtjJETB9VGCIiJHvz7g4ZHgJTm7SfHzEymJl1wMoeQ35AGP+uYaLzDx8iCDWJTp+tHi1HLWGKpQLw==" workbookSaltValue="yeuBH/dJYYgJiBLG1D5aPQ==" workbookSpinCount="100000" lockStructure="1"/>
  <bookViews>
    <workbookView xWindow="-113" yWindow="-113" windowWidth="21262" windowHeight="12647" tabRatio="866" activeTab="3" xr2:uid="{BD6155A2-567F-4916-9349-F8F71CB0D0DF}"/>
  </bookViews>
  <sheets>
    <sheet name="Services Hors DSP" sheetId="1" r:id="rId1"/>
    <sheet name="Services DSP" sheetId="2" r:id="rId2"/>
    <sheet name="Recap d'approbation" sheetId="20" r:id="rId3"/>
    <sheet name="Compte de résultat" sheetId="15" r:id="rId4"/>
    <sheet name="CAF" sheetId="16" r:id="rId5"/>
    <sheet name="Opérations en capital" sheetId="17" r:id="rId6"/>
    <sheet name="FDR" sheetId="18" r:id="rId7"/>
    <sheet name="Effectifs MS" sheetId="19" r:id="rId8"/>
    <sheet name="Service" sheetId="14" state="hidden" r:id="rId9"/>
  </sheets>
  <definedNames>
    <definedName name="_xlnm._FilterDatabase" localSheetId="3" hidden="1">'Compte de résultat'!$A$9:$E$9</definedName>
    <definedName name="_xlnm.Print_Titles" localSheetId="3">'Compte de résultat'!$6:$8</definedName>
    <definedName name="txcf">#REF!</definedName>
    <definedName name="txcs">#REF!</definedName>
    <definedName name="_xlnm.Print_Area" localSheetId="4">CAF!$A$1:$F$20</definedName>
    <definedName name="_xlnm.Print_Area" localSheetId="3">'Compte de résultat'!$A$1:$F$112</definedName>
    <definedName name="_xlnm.Print_Area" localSheetId="7">'Effectifs MS'!$A$1:$F$24</definedName>
    <definedName name="_xlnm.Print_Area" localSheetId="6">FDR!$A$1:$F$51</definedName>
    <definedName name="_xlnm.Print_Area" localSheetId="5">'Opérations en capital'!$A$1:$F$36</definedName>
    <definedName name="_xlnm.Print_Area" localSheetId="2">'Recap d''approbation'!$A$1:$C$42</definedName>
    <definedName name="_xlnm.Print_Area" localSheetId="1">'Services DSP'!$A$1:$D$19</definedName>
    <definedName name="_xlnm.Print_Area" localSheetId="0">'Services Hors DSP'!$A$1:$D$24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8" l="1"/>
  <c r="C50" i="18"/>
  <c r="B50" i="18"/>
  <c r="D46" i="18"/>
  <c r="C46" i="18"/>
  <c r="B46" i="18"/>
  <c r="F23" i="19"/>
  <c r="E23" i="19"/>
  <c r="F21" i="19"/>
  <c r="E21" i="19"/>
  <c r="F18" i="19"/>
  <c r="E18" i="19"/>
  <c r="F16" i="19"/>
  <c r="E16" i="19"/>
  <c r="F10" i="19"/>
  <c r="E10" i="19"/>
  <c r="B21" i="20"/>
  <c r="B20" i="20"/>
  <c r="B19" i="20"/>
  <c r="B18" i="20"/>
  <c r="B16" i="20"/>
  <c r="B15" i="20"/>
  <c r="B14" i="20"/>
  <c r="B12" i="20"/>
  <c r="B11" i="20"/>
  <c r="B10" i="20"/>
  <c r="F10" i="18" l="1"/>
  <c r="F11" i="18"/>
  <c r="B13" i="18"/>
  <c r="F14" i="18"/>
  <c r="F15" i="18"/>
  <c r="E17" i="18"/>
  <c r="F18" i="18"/>
  <c r="E19" i="18"/>
  <c r="B4" i="16"/>
  <c r="B3" i="16"/>
  <c r="B2" i="16"/>
  <c r="B1" i="16"/>
  <c r="B4" i="20"/>
  <c r="B3" i="20"/>
  <c r="B2" i="20"/>
  <c r="B1" i="20"/>
  <c r="B4" i="15"/>
  <c r="B4" i="19" s="1"/>
  <c r="B3" i="15"/>
  <c r="B2" i="15"/>
  <c r="C8" i="15" s="1"/>
  <c r="B1" i="15"/>
  <c r="D24" i="19"/>
  <c r="C24" i="19"/>
  <c r="B24" i="19"/>
  <c r="F24" i="19" s="1"/>
  <c r="F22" i="19"/>
  <c r="E22" i="19"/>
  <c r="F19" i="19"/>
  <c r="D19" i="19"/>
  <c r="C19" i="19"/>
  <c r="B19" i="19"/>
  <c r="E19" i="19" s="1"/>
  <c r="F17" i="19"/>
  <c r="E17" i="19"/>
  <c r="D14" i="19"/>
  <c r="C14" i="19"/>
  <c r="D13" i="19"/>
  <c r="F13" i="19" s="1"/>
  <c r="C13" i="19"/>
  <c r="E13" i="19" s="1"/>
  <c r="B13" i="19"/>
  <c r="F12" i="19"/>
  <c r="E12" i="19"/>
  <c r="D12" i="19"/>
  <c r="C12" i="19"/>
  <c r="B12" i="19"/>
  <c r="D11" i="19"/>
  <c r="C11" i="19"/>
  <c r="B11" i="19"/>
  <c r="F11" i="19" s="1"/>
  <c r="F9" i="19"/>
  <c r="E9" i="19"/>
  <c r="E41" i="18"/>
  <c r="F39" i="18"/>
  <c r="E39" i="18"/>
  <c r="D37" i="18"/>
  <c r="C37" i="18"/>
  <c r="F36" i="18"/>
  <c r="E36" i="18"/>
  <c r="D36" i="18"/>
  <c r="C36" i="18"/>
  <c r="B36" i="18"/>
  <c r="D35" i="18"/>
  <c r="C35" i="18"/>
  <c r="B35" i="18"/>
  <c r="F35" i="18" s="1"/>
  <c r="D34" i="18"/>
  <c r="C34" i="18"/>
  <c r="B34" i="18"/>
  <c r="D31" i="18"/>
  <c r="C31" i="18"/>
  <c r="F30" i="18"/>
  <c r="E30" i="18"/>
  <c r="E29" i="18"/>
  <c r="F29" i="18"/>
  <c r="F28" i="18"/>
  <c r="E28" i="18"/>
  <c r="E27" i="18"/>
  <c r="F27" i="18"/>
  <c r="F26" i="18"/>
  <c r="E26" i="18"/>
  <c r="F23" i="18"/>
  <c r="E23" i="18"/>
  <c r="F22" i="18"/>
  <c r="E22" i="18"/>
  <c r="F21" i="18"/>
  <c r="E21" i="18"/>
  <c r="F20" i="18"/>
  <c r="E20" i="18"/>
  <c r="F17" i="18"/>
  <c r="F16" i="18"/>
  <c r="E16" i="18"/>
  <c r="E15" i="18"/>
  <c r="E14" i="18"/>
  <c r="F12" i="18"/>
  <c r="E12" i="18"/>
  <c r="E10" i="18"/>
  <c r="E9" i="18"/>
  <c r="F9" i="18"/>
  <c r="F33" i="17"/>
  <c r="E33" i="17"/>
  <c r="F32" i="17"/>
  <c r="E32" i="17"/>
  <c r="F31" i="17"/>
  <c r="E31" i="17"/>
  <c r="F30" i="17"/>
  <c r="E30" i="17"/>
  <c r="F29" i="17"/>
  <c r="E29" i="17"/>
  <c r="F27" i="17"/>
  <c r="D27" i="17"/>
  <c r="C27" i="17"/>
  <c r="E27" i="17" s="1"/>
  <c r="B27" i="17"/>
  <c r="F26" i="17"/>
  <c r="E26" i="17"/>
  <c r="F25" i="17"/>
  <c r="E25" i="17"/>
  <c r="F24" i="17"/>
  <c r="E24" i="17"/>
  <c r="F23" i="17"/>
  <c r="E23" i="17"/>
  <c r="D19" i="17"/>
  <c r="C19" i="17"/>
  <c r="B19" i="17"/>
  <c r="F19" i="17" s="1"/>
  <c r="F18" i="17"/>
  <c r="E18" i="17"/>
  <c r="F17" i="17"/>
  <c r="E17" i="17"/>
  <c r="F16" i="17"/>
  <c r="E16" i="17"/>
  <c r="F15" i="17"/>
  <c r="E15" i="17"/>
  <c r="D13" i="17"/>
  <c r="C13" i="17"/>
  <c r="B13" i="17"/>
  <c r="F13" i="17" s="1"/>
  <c r="F12" i="17"/>
  <c r="E12" i="17"/>
  <c r="F11" i="17"/>
  <c r="E11" i="17"/>
  <c r="F10" i="17"/>
  <c r="E10" i="17"/>
  <c r="F9" i="17"/>
  <c r="E9" i="17"/>
  <c r="D17" i="16"/>
  <c r="C17" i="16"/>
  <c r="B17" i="16"/>
  <c r="F17" i="16" s="1"/>
  <c r="E16" i="16"/>
  <c r="D16" i="16"/>
  <c r="F16" i="16" s="1"/>
  <c r="C16" i="16"/>
  <c r="B16" i="16"/>
  <c r="D15" i="16"/>
  <c r="C15" i="16"/>
  <c r="B15" i="16"/>
  <c r="F15" i="16" s="1"/>
  <c r="C11" i="16"/>
  <c r="F10" i="16"/>
  <c r="E10" i="16"/>
  <c r="D10" i="16"/>
  <c r="C10" i="16"/>
  <c r="B10" i="16"/>
  <c r="F107" i="15"/>
  <c r="E107" i="15"/>
  <c r="D105" i="15"/>
  <c r="F103" i="15"/>
  <c r="D103" i="15"/>
  <c r="C103" i="15"/>
  <c r="B103" i="15"/>
  <c r="E103" i="15" s="1"/>
  <c r="F102" i="15"/>
  <c r="E102" i="15"/>
  <c r="F101" i="15"/>
  <c r="E101" i="15"/>
  <c r="F100" i="15"/>
  <c r="E100" i="15"/>
  <c r="D98" i="15"/>
  <c r="C98" i="15"/>
  <c r="C105" i="15" s="1"/>
  <c r="B98" i="15"/>
  <c r="F98" i="15" s="1"/>
  <c r="F97" i="15"/>
  <c r="E97" i="15"/>
  <c r="F96" i="15"/>
  <c r="E96" i="15"/>
  <c r="F95" i="15"/>
  <c r="E95" i="15"/>
  <c r="D90" i="15"/>
  <c r="B90" i="15"/>
  <c r="F90" i="15" s="1"/>
  <c r="F88" i="15"/>
  <c r="D88" i="15"/>
  <c r="C88" i="15"/>
  <c r="B88" i="15"/>
  <c r="E88" i="15" s="1"/>
  <c r="F87" i="15"/>
  <c r="E87" i="15"/>
  <c r="F86" i="15"/>
  <c r="E86" i="15"/>
  <c r="F85" i="15"/>
  <c r="E85" i="15"/>
  <c r="F84" i="15"/>
  <c r="E84" i="15"/>
  <c r="F82" i="15"/>
  <c r="D82" i="15"/>
  <c r="C82" i="15"/>
  <c r="C90" i="15" s="1"/>
  <c r="B82" i="15"/>
  <c r="F81" i="15"/>
  <c r="E81" i="15"/>
  <c r="F80" i="15"/>
  <c r="E80" i="15"/>
  <c r="F79" i="15"/>
  <c r="E79" i="15"/>
  <c r="F78" i="15"/>
  <c r="E78" i="15"/>
  <c r="F77" i="15"/>
  <c r="E77" i="15"/>
  <c r="F76" i="15"/>
  <c r="E76" i="15"/>
  <c r="F73" i="15"/>
  <c r="E73" i="15"/>
  <c r="F72" i="15"/>
  <c r="E72" i="15"/>
  <c r="F66" i="15"/>
  <c r="E66" i="15"/>
  <c r="F65" i="15"/>
  <c r="E65" i="15"/>
  <c r="F63" i="15"/>
  <c r="E63" i="15"/>
  <c r="F62" i="15"/>
  <c r="E62" i="15"/>
  <c r="F61" i="15"/>
  <c r="E61" i="15"/>
  <c r="E60" i="15"/>
  <c r="D60" i="15"/>
  <c r="D11" i="16" s="1"/>
  <c r="C60" i="15"/>
  <c r="B60" i="15"/>
  <c r="B67" i="15" s="1"/>
  <c r="F59" i="15"/>
  <c r="E59" i="15"/>
  <c r="F58" i="15"/>
  <c r="E58" i="15"/>
  <c r="F57" i="15"/>
  <c r="E57" i="15"/>
  <c r="D56" i="15"/>
  <c r="C56" i="15"/>
  <c r="C67" i="15" s="1"/>
  <c r="B56" i="15"/>
  <c r="F56" i="15" s="1"/>
  <c r="F55" i="15"/>
  <c r="E55" i="15"/>
  <c r="F54" i="15"/>
  <c r="E54" i="15"/>
  <c r="F53" i="15"/>
  <c r="E53" i="15"/>
  <c r="F51" i="15"/>
  <c r="E51" i="15"/>
  <c r="E50" i="15"/>
  <c r="D50" i="15"/>
  <c r="C50" i="15"/>
  <c r="B50" i="15"/>
  <c r="F50" i="15" s="1"/>
  <c r="F49" i="15"/>
  <c r="E49" i="15"/>
  <c r="F48" i="15"/>
  <c r="E48" i="15"/>
  <c r="F47" i="15"/>
  <c r="E47" i="15"/>
  <c r="F46" i="15"/>
  <c r="E46" i="15"/>
  <c r="D45" i="15"/>
  <c r="C45" i="15"/>
  <c r="B45" i="15"/>
  <c r="F45" i="15" s="1"/>
  <c r="F44" i="15"/>
  <c r="E44" i="15"/>
  <c r="F43" i="15"/>
  <c r="E43" i="15"/>
  <c r="F42" i="15"/>
  <c r="E42" i="15"/>
  <c r="F41" i="15"/>
  <c r="E41" i="15"/>
  <c r="F39" i="15"/>
  <c r="E39" i="15"/>
  <c r="F36" i="15"/>
  <c r="E36" i="15"/>
  <c r="F35" i="15"/>
  <c r="E35" i="15"/>
  <c r="F33" i="15"/>
  <c r="E33" i="15"/>
  <c r="F32" i="15"/>
  <c r="E32" i="15"/>
  <c r="F31" i="15"/>
  <c r="E31" i="15"/>
  <c r="F29" i="15"/>
  <c r="E29" i="15"/>
  <c r="F28" i="15"/>
  <c r="E28" i="15"/>
  <c r="F27" i="15"/>
  <c r="E27" i="15"/>
  <c r="F26" i="15"/>
  <c r="E26" i="15"/>
  <c r="D26" i="15"/>
  <c r="C26" i="15"/>
  <c r="B26" i="15"/>
  <c r="F25" i="15"/>
  <c r="E25" i="15"/>
  <c r="F24" i="15"/>
  <c r="E24" i="15"/>
  <c r="F23" i="15"/>
  <c r="E23" i="15"/>
  <c r="F22" i="15"/>
  <c r="E22" i="15"/>
  <c r="F21" i="15"/>
  <c r="E21" i="15"/>
  <c r="F20" i="15"/>
  <c r="E20" i="15"/>
  <c r="F18" i="15"/>
  <c r="E18" i="15"/>
  <c r="F17" i="15"/>
  <c r="E17" i="15"/>
  <c r="D16" i="15"/>
  <c r="C16" i="15"/>
  <c r="B16" i="15"/>
  <c r="F16" i="15" s="1"/>
  <c r="F15" i="15"/>
  <c r="E15" i="15"/>
  <c r="F14" i="15"/>
  <c r="E14" i="15"/>
  <c r="F13" i="15"/>
  <c r="D13" i="15"/>
  <c r="D37" i="15" s="1"/>
  <c r="C13" i="15"/>
  <c r="C37" i="15" s="1"/>
  <c r="B13" i="15"/>
  <c r="B37" i="15" s="1"/>
  <c r="F12" i="15"/>
  <c r="E12" i="15"/>
  <c r="F11" i="15"/>
  <c r="E11" i="15"/>
  <c r="F10" i="15"/>
  <c r="E10" i="15"/>
  <c r="B1" i="19"/>
  <c r="B37" i="18" l="1"/>
  <c r="E37" i="18" s="1"/>
  <c r="D8" i="15"/>
  <c r="E11" i="18"/>
  <c r="E18" i="18"/>
  <c r="F19" i="18"/>
  <c r="B2" i="17"/>
  <c r="B110" i="15"/>
  <c r="E67" i="15"/>
  <c r="F67" i="15"/>
  <c r="C47" i="18"/>
  <c r="C51" i="18"/>
  <c r="C110" i="15"/>
  <c r="D109" i="15"/>
  <c r="E37" i="15"/>
  <c r="B69" i="15"/>
  <c r="B109" i="15"/>
  <c r="B92" i="15"/>
  <c r="F37" i="15"/>
  <c r="C16" i="19"/>
  <c r="C8" i="18"/>
  <c r="C8" i="16"/>
  <c r="C21" i="19"/>
  <c r="C18" i="19"/>
  <c r="C23" i="19"/>
  <c r="C8" i="19"/>
  <c r="C8" i="17"/>
  <c r="C21" i="17" s="1"/>
  <c r="C10" i="19"/>
  <c r="C69" i="15"/>
  <c r="C109" i="15"/>
  <c r="C92" i="15"/>
  <c r="E56" i="15"/>
  <c r="E17" i="16"/>
  <c r="E13" i="17"/>
  <c r="E34" i="18"/>
  <c r="F41" i="18"/>
  <c r="E16" i="15"/>
  <c r="E35" i="18"/>
  <c r="D67" i="15"/>
  <c r="D92" i="15" s="1"/>
  <c r="F34" i="18"/>
  <c r="B14" i="19"/>
  <c r="B1" i="18"/>
  <c r="B105" i="15"/>
  <c r="B2" i="18"/>
  <c r="B31" i="18"/>
  <c r="E13" i="15"/>
  <c r="F60" i="15"/>
  <c r="E82" i="15"/>
  <c r="B11" i="16"/>
  <c r="B1" i="17"/>
  <c r="B3" i="18"/>
  <c r="B2" i="19"/>
  <c r="E11" i="19"/>
  <c r="B8" i="15"/>
  <c r="E45" i="15"/>
  <c r="B3" i="19"/>
  <c r="E24" i="19"/>
  <c r="E19" i="17"/>
  <c r="B4" i="18"/>
  <c r="E90" i="15"/>
  <c r="E98" i="15"/>
  <c r="E15" i="16"/>
  <c r="B3" i="17"/>
  <c r="B4" i="17"/>
  <c r="B4" i="2"/>
  <c r="B3" i="2"/>
  <c r="B2" i="2"/>
  <c r="B1" i="2"/>
  <c r="F37" i="18" l="1"/>
  <c r="E8" i="15"/>
  <c r="E8" i="19" s="1"/>
  <c r="F8" i="15"/>
  <c r="F92" i="15"/>
  <c r="E92" i="15"/>
  <c r="E11" i="16"/>
  <c r="F11" i="16"/>
  <c r="F14" i="19"/>
  <c r="E14" i="19"/>
  <c r="E46" i="18"/>
  <c r="B47" i="18"/>
  <c r="D8" i="16"/>
  <c r="D21" i="19"/>
  <c r="D18" i="19"/>
  <c r="D8" i="19"/>
  <c r="D8" i="17"/>
  <c r="D21" i="17" s="1"/>
  <c r="D23" i="19"/>
  <c r="D10" i="19"/>
  <c r="D16" i="19"/>
  <c r="D8" i="18"/>
  <c r="F109" i="15"/>
  <c r="B112" i="15"/>
  <c r="E109" i="15"/>
  <c r="C112" i="15"/>
  <c r="E69" i="15"/>
  <c r="F69" i="15"/>
  <c r="F31" i="18"/>
  <c r="E31" i="18"/>
  <c r="F105" i="15"/>
  <c r="E105" i="15"/>
  <c r="B10" i="19"/>
  <c r="B8" i="18"/>
  <c r="B8" i="16"/>
  <c r="B16" i="19"/>
  <c r="B21" i="19"/>
  <c r="B18" i="19"/>
  <c r="B23" i="19"/>
  <c r="B8" i="19"/>
  <c r="B8" i="17"/>
  <c r="B21" i="17" s="1"/>
  <c r="B51" i="18"/>
  <c r="E50" i="18"/>
  <c r="D47" i="18"/>
  <c r="D51" i="18"/>
  <c r="D110" i="15"/>
  <c r="F110" i="15" s="1"/>
  <c r="D69" i="15"/>
  <c r="E110" i="15"/>
  <c r="E8" i="16" l="1"/>
  <c r="E8" i="18"/>
  <c r="E8" i="17"/>
  <c r="E21" i="17" s="1"/>
  <c r="F8" i="19"/>
  <c r="F8" i="17"/>
  <c r="F21" i="17" s="1"/>
  <c r="F8" i="18"/>
  <c r="F8" i="16"/>
  <c r="F47" i="18"/>
  <c r="E47" i="18"/>
  <c r="D112" i="15"/>
  <c r="F50" i="18"/>
  <c r="F51" i="18"/>
  <c r="E51" i="18"/>
  <c r="F46" i="18"/>
  <c r="E112" i="15"/>
  <c r="B14" i="16"/>
  <c r="B9" i="16"/>
  <c r="F112" i="15"/>
  <c r="C14" i="16"/>
  <c r="C18" i="16" s="1"/>
  <c r="C13" i="18"/>
  <c r="C24" i="18" s="1"/>
  <c r="C33" i="18" s="1"/>
  <c r="C38" i="18" s="1"/>
  <c r="C40" i="18" s="1"/>
  <c r="C42" i="18" s="1"/>
  <c r="C9" i="16"/>
  <c r="C12" i="16" s="1"/>
  <c r="C20" i="16" s="1"/>
  <c r="C22" i="17" s="1"/>
  <c r="C34" i="17" s="1"/>
  <c r="C36" i="17" s="1"/>
  <c r="F9" i="16" l="1"/>
  <c r="E9" i="16"/>
  <c r="B12" i="16"/>
  <c r="B18" i="16"/>
  <c r="E14" i="16"/>
  <c r="C45" i="18"/>
  <c r="C49" i="18"/>
  <c r="F13" i="18"/>
  <c r="E13" i="18"/>
  <c r="B24" i="18"/>
  <c r="D9" i="16"/>
  <c r="D12" i="16" s="1"/>
  <c r="D20" i="16" s="1"/>
  <c r="D22" i="17" s="1"/>
  <c r="D34" i="17" s="1"/>
  <c r="D36" i="17" s="1"/>
  <c r="D14" i="16"/>
  <c r="D18" i="16" s="1"/>
  <c r="D13" i="18"/>
  <c r="D24" i="18" s="1"/>
  <c r="D33" i="18" s="1"/>
  <c r="D38" i="18" s="1"/>
  <c r="D40" i="18" s="1"/>
  <c r="D42" i="18" s="1"/>
  <c r="D49" i="18" l="1"/>
  <c r="D45" i="18"/>
  <c r="F18" i="16"/>
  <c r="E18" i="16"/>
  <c r="F24" i="18"/>
  <c r="E24" i="18"/>
  <c r="B33" i="18"/>
  <c r="B20" i="16"/>
  <c r="E12" i="16"/>
  <c r="F12" i="16"/>
  <c r="F14" i="16"/>
  <c r="B22" i="17" l="1"/>
  <c r="F20" i="16"/>
  <c r="E20" i="16"/>
  <c r="F33" i="18"/>
  <c r="E33" i="18"/>
  <c r="B38" i="18"/>
  <c r="F38" i="18" l="1"/>
  <c r="E38" i="18"/>
  <c r="B40" i="18"/>
  <c r="E22" i="17"/>
  <c r="B34" i="17"/>
  <c r="F22" i="17"/>
  <c r="F34" i="17" l="1"/>
  <c r="E34" i="17"/>
  <c r="B36" i="17"/>
  <c r="F40" i="18"/>
  <c r="E40" i="18"/>
  <c r="B42" i="18"/>
  <c r="B23" i="20" l="1"/>
  <c r="B24" i="20"/>
  <c r="B45" i="18"/>
  <c r="B49" i="18"/>
  <c r="F42" i="18"/>
  <c r="E42" i="18"/>
  <c r="F36" i="17"/>
  <c r="E36" i="17"/>
  <c r="F45" i="18" l="1"/>
  <c r="E45" i="18"/>
  <c r="F49" i="18"/>
  <c r="E4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2158E3D3-6380-4A51-AD2A-2799D58EDC14}">
      <text>
        <r>
          <rPr>
            <b/>
            <sz val="9"/>
            <color indexed="81"/>
            <rFont val="Tahoma"/>
            <family val="2"/>
          </rPr>
          <t>7411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BFE5E8BD-3004-4217-8EE8-61D59D954220}">
      <text>
        <r>
          <rPr>
            <b/>
            <sz val="9"/>
            <color indexed="81"/>
            <rFont val="Tahoma"/>
            <family val="2"/>
          </rPr>
          <t>7418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BBBB2331-D55C-4D45-8624-B1A4FA93D720}">
      <text>
        <r>
          <rPr>
            <b/>
            <sz val="9"/>
            <color indexed="81"/>
            <rFont val="Tahoma"/>
            <family val="2"/>
          </rPr>
          <t>7415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1DC3E892-CB31-4623-8E87-0558C8121D90}">
      <text>
        <r>
          <rPr>
            <b/>
            <sz val="9"/>
            <color indexed="81"/>
            <rFont val="Tahoma"/>
            <family val="2"/>
          </rPr>
          <t>707, (7097)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B976BC35-EE48-4D0A-95CD-4FBECC862BC6}">
      <text>
        <r>
          <rPr>
            <b/>
            <sz val="9"/>
            <color indexed="81"/>
            <rFont val="Tahoma"/>
            <family val="2"/>
          </rPr>
          <t>701 à 706, (7091) à (7096), 708, (7098)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08C9857D-0893-499D-A388-7136A18E0732}">
      <text>
        <r>
          <rPr>
            <b/>
            <sz val="9"/>
            <color indexed="81"/>
            <rFont val="Tahoma"/>
            <family val="2"/>
          </rPr>
          <t>71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5D738124-9705-4EB0-B906-9BE161DF8E4F}">
      <text>
        <r>
          <rPr>
            <b/>
            <sz val="9"/>
            <color indexed="81"/>
            <rFont val="Tahoma"/>
            <family val="2"/>
          </rPr>
          <t>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723C7924-1AB2-40CA-8E1D-75F39D091AB3}">
      <text>
        <r>
          <rPr>
            <b/>
            <sz val="9"/>
            <color indexed="81"/>
            <rFont val="Tahoma"/>
            <family val="2"/>
          </rPr>
          <t>7471, 7472, 7473, 7474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6F8904B0-BDA4-4726-B199-F2952548D55D}">
      <text>
        <r>
          <rPr>
            <b/>
            <sz val="9"/>
            <color indexed="81"/>
            <rFont val="Tahoma"/>
            <family val="2"/>
          </rPr>
          <t>745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E0C06D0B-54B8-470D-A18F-017A1F3FCC4B}">
      <text>
        <r>
          <rPr>
            <b/>
            <sz val="9"/>
            <color indexed="81"/>
            <rFont val="Tahoma"/>
            <family val="2"/>
          </rPr>
          <t>742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 shapeId="0" xr:uid="{FAF2CE3A-D9FC-48FB-AD93-4189AFF5B095}">
      <text>
        <r>
          <rPr>
            <b/>
            <sz val="9"/>
            <color indexed="81"/>
            <rFont val="Tahoma"/>
            <family val="2"/>
          </rPr>
          <t>743, 744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97083E1A-49B2-4038-8D73-8AB2129C8D9E}">
      <text>
        <r>
          <rPr>
            <b/>
            <sz val="9"/>
            <color indexed="81"/>
            <rFont val="Tahoma"/>
            <family val="2"/>
          </rPr>
          <t>748, 749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11178BA1-1CC8-4FFB-B6B1-DFF3EFE20A3D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 shapeId="0" xr:uid="{345E78C3-4264-4275-AE0F-387BCB584659}">
      <text>
        <r>
          <rPr>
            <b/>
            <sz val="9"/>
            <color indexed="81"/>
            <rFont val="Tahoma"/>
            <family val="2"/>
          </rPr>
          <t>781, 782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 xr:uid="{8C6F1BBA-D0C0-4B43-9195-6F77D311CCBC}">
      <text>
        <r>
          <rPr>
            <b/>
            <sz val="9"/>
            <color indexed="81"/>
            <rFont val="Tahoma"/>
            <family val="2"/>
          </rPr>
          <t>784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9" authorId="0" shapeId="0" xr:uid="{1AC787C9-8940-4B2D-B4E2-7B69D44A325F}">
      <text>
        <r>
          <rPr>
            <b/>
            <sz val="9"/>
            <color indexed="81"/>
            <rFont val="Tahoma"/>
            <family val="2"/>
          </rPr>
          <t>757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960842D7-B816-4F26-99BC-3F941291423E}">
      <text>
        <r>
          <rPr>
            <b/>
            <sz val="9"/>
            <color indexed="81"/>
            <rFont val="Tahoma"/>
            <family val="2"/>
          </rPr>
          <t>75891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 xr:uid="{E4E0DBFA-B96F-46C5-A36F-C01B5B3788A6}">
      <text>
        <r>
          <rPr>
            <b/>
            <sz val="9"/>
            <color indexed="81"/>
            <rFont val="Tahoma"/>
            <family val="2"/>
          </rPr>
          <t>75892 à 75894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3" authorId="0" shapeId="0" xr:uid="{FEE6722A-F36A-4E01-84FC-F9E8B358299D}">
      <text>
        <r>
          <rPr>
            <b/>
            <sz val="9"/>
            <color indexed="81"/>
            <rFont val="Tahoma"/>
            <family val="2"/>
          </rPr>
          <t>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5" authorId="0" shapeId="0" xr:uid="{2F737508-41B8-4F35-9FE6-18B87088737A}">
      <text>
        <r>
          <rPr>
            <b/>
            <sz val="9"/>
            <color indexed="81"/>
            <rFont val="Tahoma"/>
            <family val="2"/>
          </rPr>
          <t>75 [sauf 755, 757, 7589X]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91B78CF8-19FB-44AB-AF0C-EB262A584AA8}">
      <text>
        <r>
          <rPr>
            <b/>
            <sz val="9"/>
            <color indexed="81"/>
            <rFont val="Tahoma"/>
            <family val="2"/>
          </rPr>
          <t>187X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2FC53962-8E66-4DDF-8747-36AB58287C19}">
      <text>
        <r>
          <rPr>
            <b/>
            <sz val="9"/>
            <color indexed="81"/>
            <rFont val="Tahoma"/>
            <family val="2"/>
          </rPr>
          <t>6361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 shapeId="0" xr:uid="{691317C4-55B9-4C3A-A69F-DFB9DE2ED7C7}">
      <text>
        <r>
          <rPr>
            <b/>
            <sz val="9"/>
            <color indexed="81"/>
            <rFont val="Tahoma"/>
            <family val="2"/>
          </rPr>
          <t>607, (6097)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 shapeId="0" xr:uid="{58971BAD-1374-4A67-8EC7-4AA2877771F9}">
      <text>
        <r>
          <rPr>
            <b/>
            <sz val="9"/>
            <color indexed="81"/>
            <rFont val="Tahoma"/>
            <family val="2"/>
          </rPr>
          <t>6037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CD56B68A-5C03-4FCB-90E1-D590E5F0776D}">
      <text>
        <r>
          <rPr>
            <b/>
            <sz val="9"/>
            <color indexed="81"/>
            <rFont val="Tahoma"/>
            <family val="2"/>
          </rPr>
          <t>601, 602, (6091), (6092)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D4BFCCB3-F75B-4578-B75D-A8D11C45D949}">
      <text>
        <r>
          <rPr>
            <b/>
            <sz val="9"/>
            <color indexed="81"/>
            <rFont val="Tahoma"/>
            <family val="2"/>
          </rPr>
          <t>6031, 6032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85FF18C3-50AA-4D8C-AF03-312C716C2AAF}">
      <text>
        <r>
          <rPr>
            <b/>
            <sz val="9"/>
            <color indexed="81"/>
            <rFont val="Tahoma"/>
            <family val="2"/>
          </rPr>
          <t>62191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7" authorId="0" shapeId="0" xr:uid="{B5614EA9-C3FD-4BEE-B7DC-332DCD8F0AB6}">
      <text>
        <r>
          <rPr>
            <b/>
            <sz val="9"/>
            <color indexed="81"/>
            <rFont val="Tahoma"/>
            <family val="2"/>
          </rPr>
          <t>62192 à 62194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503AEE75-5054-40EC-9DB0-C096C9BF22AC}">
      <text>
        <r>
          <rPr>
            <b/>
            <sz val="9"/>
            <color indexed="81"/>
            <rFont val="Tahoma"/>
            <family val="2"/>
          </rPr>
          <t>62195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 shapeId="0" xr:uid="{0E01B494-0A77-41F6-997F-3E945B62527D}">
      <text>
        <r>
          <rPr>
            <b/>
            <sz val="9"/>
            <color indexed="81"/>
            <rFont val="Tahoma"/>
            <family val="2"/>
          </rPr>
          <t>604, 605, 606, (6094), (6095), (6096),61, 62  [sauf 62191, 62192, 62193], (619), (629)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 xr:uid="{2353EAE2-6817-40AE-B780-58756AB857F8}">
      <text>
        <r>
          <rPr>
            <b/>
            <sz val="9"/>
            <color indexed="81"/>
            <rFont val="Tahoma"/>
            <family val="2"/>
          </rPr>
          <t>63 [sauf 631, 633, 6361]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3" authorId="0" shapeId="0" xr:uid="{5BC5AA29-EF5E-4B60-9560-5D1B59C3154A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0D46FAB3-18B3-4CD1-9231-C6994A329833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F178A698-792B-4209-B376-26C91D6F9A57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7" authorId="0" shapeId="0" xr:uid="{E96EC775-CFCD-46DB-B347-FA3945998DA6}">
      <text>
        <r>
          <rPr>
            <b/>
            <sz val="9"/>
            <color indexed="81"/>
            <rFont val="Tahoma"/>
            <family val="2"/>
          </rPr>
          <t>6811, 682X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9B138CCD-DA14-4D16-82C4-E31E0526B703}">
      <text>
        <r>
          <rPr>
            <b/>
            <sz val="9"/>
            <color indexed="81"/>
            <rFont val="Tahoma"/>
            <family val="2"/>
          </rPr>
          <t>6816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9" authorId="0" shapeId="0" xr:uid="{650B18E2-5F4C-4503-A0CF-C2D3733B4635}">
      <text>
        <r>
          <rPr>
            <b/>
            <sz val="9"/>
            <color indexed="81"/>
            <rFont val="Tahoma"/>
            <family val="2"/>
          </rPr>
          <t>6817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6A0E1DD3-BDA8-444B-B869-2C4F7AD957EE}">
      <text>
        <r>
          <rPr>
            <b/>
            <sz val="9"/>
            <color indexed="81"/>
            <rFont val="Tahoma"/>
            <family val="2"/>
          </rPr>
          <t>6815, 682Y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 xr:uid="{5EE7CC83-81F0-4D05-8509-54C1FEB3ED9A}">
      <text>
        <r>
          <rPr>
            <b/>
            <sz val="9"/>
            <color indexed="81"/>
            <rFont val="Tahoma"/>
            <family val="2"/>
          </rPr>
          <t>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3" authorId="0" shapeId="0" xr:uid="{F1BA6725-3F57-454F-85B2-36A529755962}">
      <text>
        <r>
          <rPr>
            <b/>
            <sz val="9"/>
            <color indexed="81"/>
            <rFont val="Tahoma"/>
            <family val="2"/>
          </rPr>
          <t>657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5" authorId="0" shapeId="0" xr:uid="{20789DB7-1492-48CF-A8DE-6AAEAB742B72}">
      <text>
        <r>
          <rPr>
            <b/>
            <sz val="9"/>
            <color indexed="81"/>
            <rFont val="Tahoma"/>
            <family val="2"/>
          </rPr>
          <t>65 [sauf 655 et 657]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6" authorId="0" shapeId="0" xr:uid="{936E3911-3BC4-4649-BA6F-66D007932703}">
      <text>
        <r>
          <rPr>
            <b/>
            <sz val="9"/>
            <color indexed="81"/>
            <rFont val="Tahoma"/>
            <family val="2"/>
          </rPr>
          <t>186X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0" shapeId="0" xr:uid="{7B2FB101-8C91-4F18-9159-405E3EFF1693}">
      <text>
        <r>
          <rPr>
            <b/>
            <sz val="9"/>
            <color indexed="81"/>
            <rFont val="Tahoma"/>
            <family val="2"/>
          </rPr>
          <t>755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 shapeId="0" xr:uid="{DA59DB0A-E0E1-4AF7-8B8A-785B90EC9246}">
      <text>
        <r>
          <rPr>
            <b/>
            <sz val="9"/>
            <color indexed="81"/>
            <rFont val="Tahoma"/>
            <family val="2"/>
          </rPr>
          <t>655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6" authorId="0" shapeId="0" xr:uid="{C2ED82F4-B377-4742-ACEB-F7023D200CD4}">
      <text>
        <r>
          <rPr>
            <b/>
            <sz val="9"/>
            <color indexed="81"/>
            <rFont val="Tahoma"/>
            <family val="2"/>
          </rPr>
          <t>761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 xr:uid="{BD07C9C7-9FAA-458D-90F0-8876BB1CD69A}">
      <text>
        <r>
          <rPr>
            <b/>
            <sz val="9"/>
            <color indexed="81"/>
            <rFont val="Tahoma"/>
            <family val="2"/>
          </rPr>
          <t>762, 764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8" authorId="0" shapeId="0" xr:uid="{6FC834AF-080B-419A-9CD3-83062743002A}">
      <text>
        <r>
          <rPr>
            <b/>
            <sz val="9"/>
            <color indexed="81"/>
            <rFont val="Tahoma"/>
            <family val="2"/>
          </rPr>
          <t>763, 765, 766, 768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9" authorId="0" shapeId="0" xr:uid="{2439DD1A-1AED-4EFA-9B5E-A8B96AB3F662}">
      <text>
        <r>
          <rPr>
            <b/>
            <sz val="9"/>
            <color indexed="81"/>
            <rFont val="Tahoma"/>
            <family val="2"/>
          </rPr>
          <t>786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0" authorId="0" shapeId="0" xr:uid="{44DBDCAB-8CE7-417E-AA3F-372961D808FC}">
      <text>
        <r>
          <rPr>
            <b/>
            <sz val="9"/>
            <color indexed="81"/>
            <rFont val="Tahoma"/>
            <family val="2"/>
          </rPr>
          <t>7671, 7672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1" authorId="0" shapeId="0" xr:uid="{F3F30939-CD78-4CEC-9821-A973FF3B9AFD}">
      <text>
        <r>
          <rPr>
            <b/>
            <sz val="9"/>
            <color indexed="81"/>
            <rFont val="Tahoma"/>
            <family val="2"/>
          </rPr>
          <t>7673, 7674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4" authorId="0" shapeId="0" xr:uid="{6B9D03D4-DDB7-4F55-BB16-5F565A0B1C59}">
      <text>
        <r>
          <rPr>
            <b/>
            <sz val="9"/>
            <color indexed="81"/>
            <rFont val="Tahoma"/>
            <family val="2"/>
          </rPr>
          <t>686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5" authorId="0" shapeId="0" xr:uid="{A88F3281-C9DA-48BF-B5D8-8EC41B37562A}">
      <text>
        <r>
          <rPr>
            <b/>
            <sz val="9"/>
            <color indexed="81"/>
            <rFont val="Tahoma"/>
            <family val="2"/>
          </rPr>
          <t>661, 664, 665, 666, 668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6" authorId="0" shapeId="0" xr:uid="{B50EF672-7879-4A3B-A814-7101D0508CDA}">
      <text>
        <r>
          <rPr>
            <b/>
            <sz val="9"/>
            <color indexed="81"/>
            <rFont val="Tahoma"/>
            <family val="2"/>
          </rPr>
          <t>6671, 6672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0" shapeId="0" xr:uid="{2AEA0C40-E09B-4FAB-9C8B-3D69E2F1B96C}">
      <text>
        <r>
          <rPr>
            <b/>
            <sz val="9"/>
            <color indexed="81"/>
            <rFont val="Tahoma"/>
            <family val="2"/>
          </rPr>
          <t>6673, 6674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5" authorId="0" shapeId="0" xr:uid="{AE0AEF3A-C4A8-40CE-AEE8-7CFA1B41DA30}">
      <text>
        <r>
          <rPr>
            <b/>
            <sz val="9"/>
            <color indexed="81"/>
            <rFont val="Tahoma"/>
            <family val="2"/>
          </rPr>
          <t>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6" authorId="0" shapeId="0" xr:uid="{56BECC95-77D3-4917-B356-1409835AE1E8}">
      <text>
        <r>
          <rPr>
            <b/>
            <sz val="9"/>
            <color indexed="81"/>
            <rFont val="Tahoma"/>
            <family val="2"/>
          </rPr>
          <t>787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7" authorId="0" shapeId="0" xr:uid="{2B21FDE3-4CBD-40CC-9A55-F9A5719C5A78}">
      <text>
        <r>
          <rPr>
            <b/>
            <sz val="9"/>
            <color indexed="81"/>
            <rFont val="Tahoma"/>
            <family val="2"/>
          </rPr>
          <t>771, 778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" authorId="0" shapeId="0" xr:uid="{B3E6BE40-6A73-4D40-9A54-7BDF777824F5}">
      <text>
        <r>
          <rPr>
            <b/>
            <sz val="9"/>
            <color indexed="81"/>
            <rFont val="Tahoma"/>
            <family val="2"/>
          </rPr>
          <t>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1" authorId="0" shapeId="0" xr:uid="{015BC663-81FD-4A2C-89B8-E73EFFEE4F57}">
      <text>
        <r>
          <rPr>
            <b/>
            <sz val="9"/>
            <color indexed="81"/>
            <rFont val="Tahoma"/>
            <family val="2"/>
          </rPr>
          <t>687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73CE1506-5C73-4336-925F-16E4F8F4F0E8}">
      <text>
        <r>
          <rPr>
            <b/>
            <sz val="9"/>
            <color indexed="81"/>
            <rFont val="Tahoma"/>
            <family val="2"/>
          </rPr>
          <t>671, 678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7" authorId="0" shapeId="0" xr:uid="{3438CCA6-17B4-4878-8B9D-90822E0BF301}">
      <text>
        <r>
          <rPr>
            <b/>
            <sz val="9"/>
            <color indexed="81"/>
            <rFont val="Tahoma"/>
            <family val="2"/>
          </rPr>
          <t>695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12B117A0-2B93-492E-B84B-BA7C5C71E17C}">
      <text>
        <r>
          <rPr>
            <b/>
            <sz val="9"/>
            <color indexed="81"/>
            <rFont val="Tahoma"/>
            <family val="2"/>
          </rPr>
          <t>657, 6671, 6672, 675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F600F469-D852-4775-B5F4-8B564D11BEC1}">
      <text>
        <r>
          <rPr>
            <b/>
            <sz val="9"/>
            <color indexed="81"/>
            <rFont val="Tahoma"/>
            <family val="2"/>
          </rPr>
          <t xml:space="preserve">68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DA2A49BF-FC2B-4D8A-A293-311EB0EF9BB3}">
      <text>
        <r>
          <rPr>
            <b/>
            <sz val="9"/>
            <color indexed="81"/>
            <rFont val="Tahoma"/>
            <family val="2"/>
          </rPr>
          <t>757, 7671, 7672, 775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AF08BC8F-039B-4223-A488-DE3DFE87B8C5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26472169-6758-4720-A596-74B504ABA4EC}">
      <text>
        <r>
          <rPr>
            <b/>
            <sz val="9"/>
            <color indexed="81"/>
            <rFont val="Tahoma"/>
            <family val="2"/>
          </rPr>
          <t>78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1" authorId="0" shapeId="0" xr:uid="{0B059102-40EC-4D1A-8006-46BADA6C89B1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C7F975CF-D79E-4839-B8A0-81FA4B6DDA80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 xr:uid="{BF7F9D42-E233-4841-B30C-F310BA09ACA2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E05876F4-FF4A-4E2F-B426-174F137A69D0}">
      <text>
        <r>
          <rPr>
            <b/>
            <sz val="9"/>
            <color indexed="81"/>
            <rFont val="Tahoma"/>
            <family val="2"/>
          </rPr>
          <t>75891 à 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9268A17F-130C-4B49-BD74-3717EDFD023E}">
      <text>
        <r>
          <rPr>
            <b/>
            <sz val="9"/>
            <color indexed="81"/>
            <rFont val="Tahoma"/>
            <family val="2"/>
          </rPr>
          <t>62191 à  62195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<sst xmlns="http://schemas.openxmlformats.org/spreadsheetml/2006/main" count="303" uniqueCount="220">
  <si>
    <t>LISTE DES SERVICES HORS DSP</t>
  </si>
  <si>
    <t>Service principal</t>
  </si>
  <si>
    <t>Service secondaire</t>
  </si>
  <si>
    <t>A cocher si concerné</t>
  </si>
  <si>
    <t>Nombre de sous-services
(équipements hors DSP)</t>
  </si>
  <si>
    <t>Appui et représentation des entreprises et des territoires</t>
  </si>
  <si>
    <t>x</t>
  </si>
  <si>
    <t>Formation/emploi</t>
  </si>
  <si>
    <t>Apprentissage (CFA)</t>
  </si>
  <si>
    <t>Gestion d’équipements</t>
  </si>
  <si>
    <t>Ports de commerce</t>
  </si>
  <si>
    <t>Ports de plaisance</t>
  </si>
  <si>
    <t>Ports de pêche</t>
  </si>
  <si>
    <t>Aéroports</t>
  </si>
  <si>
    <t>Palais des congrès et parcs d'exposition</t>
  </si>
  <si>
    <t>Aménagement de zones d'activités</t>
  </si>
  <si>
    <t>Parcs de stationnement</t>
  </si>
  <si>
    <t>Transports</t>
  </si>
  <si>
    <t>Autres infrastructures</t>
  </si>
  <si>
    <t>LISTE DES SERVICES EN DSP</t>
  </si>
  <si>
    <t>Nombre de sous-services
(équipements en DSP)</t>
  </si>
  <si>
    <t>FEUILLET RECAPITULATIF D'APPROBATION</t>
  </si>
  <si>
    <t>Ressource fiscale de l'exercice (CCIR / CCI France)</t>
  </si>
  <si>
    <t>Ressource fiscale propre CCIR</t>
  </si>
  <si>
    <t>Contribution reçue des CCIR (dans les CCIT)</t>
  </si>
  <si>
    <t>Total des produits</t>
  </si>
  <si>
    <t>Total des charges</t>
  </si>
  <si>
    <t>Résultat de l'exercice</t>
  </si>
  <si>
    <t>Capacité d'autofinancement</t>
  </si>
  <si>
    <t>Total des ressources</t>
  </si>
  <si>
    <t>Total des emplois</t>
  </si>
  <si>
    <t>Solde budgétaire global</t>
  </si>
  <si>
    <t>Fonds de roulement net disponible</t>
  </si>
  <si>
    <t>Variation du fonds de roulement net disponible</t>
  </si>
  <si>
    <t>DELIBERATION DE L'ASSEMBLEE GENERALE</t>
  </si>
  <si>
    <t xml:space="preserve">Date  : </t>
  </si>
  <si>
    <t>Nombre de votants :</t>
  </si>
  <si>
    <t>Quorum :</t>
  </si>
  <si>
    <t>Pour :</t>
  </si>
  <si>
    <t>Contre :</t>
  </si>
  <si>
    <t>Abstentions :</t>
  </si>
  <si>
    <t>OBSERVATIONS DE LA TUTELLE</t>
  </si>
  <si>
    <t>CCI :</t>
  </si>
  <si>
    <t>Type de budget :</t>
  </si>
  <si>
    <t>Année :</t>
  </si>
  <si>
    <t>Service :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</si>
  <si>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</si>
  <si>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</si>
  <si>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</si>
  <si>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</si>
  <si>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Prêts et avances interservices accordés</t>
  </si>
  <si>
    <t>Ecart d'ouverture du premier bilan</t>
  </si>
  <si>
    <t>Apports</t>
  </si>
  <si>
    <t>Réserves</t>
  </si>
  <si>
    <t>Report à nouveau</t>
  </si>
  <si>
    <t>Résultat de l'exercice (bénéfice ou perte)</t>
  </si>
  <si>
    <t>Subventions d'investissement</t>
  </si>
  <si>
    <t>Droit du concédant</t>
  </si>
  <si>
    <t>Provisions réglementées</t>
  </si>
  <si>
    <t>Provisions pour risques</t>
  </si>
  <si>
    <t>Provisions pour charges</t>
  </si>
  <si>
    <t>Emprunts et dettes assimilées</t>
  </si>
  <si>
    <t>Prêts et avances interservices reçus</t>
  </si>
  <si>
    <t>Agrégation tous services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</si>
  <si>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</si>
  <si>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</si>
  <si>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</si>
  <si>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</si>
  <si>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</si>
  <si>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</si>
  <si>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</si>
  <si>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</si>
  <si>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</si>
  <si>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</si>
  <si>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</si>
  <si>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</si>
  <si>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</si>
  <si>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Autres subventions d'exploitation</t>
  </si>
  <si>
    <t>Quote part des subventions d'investissement virée au résultat de l'exercice</t>
  </si>
  <si>
    <t>Sous-total Autres ressources d'origine publique</t>
  </si>
  <si>
    <t xml:space="preserve">Produits des cessions d'immobilisations incorporelles et corporelles </t>
  </si>
  <si>
    <t>Mise à disposition de personnel d'une CCI à une autre CCI</t>
  </si>
  <si>
    <t>Autres flux sociaux budgétaires liés à des mises à disposition de personnel entre CCI (produits)</t>
  </si>
  <si>
    <t>Autres produits d'exploitation</t>
  </si>
  <si>
    <t>Contributions inter-services reçues / Prestations inter-services (produits)</t>
  </si>
  <si>
    <r>
      <rPr>
        <b/>
        <sz val="12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</si>
  <si>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</si>
  <si>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</si>
  <si>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</si>
  <si>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</si>
  <si>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</si>
  <si>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</si>
  <si>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</si>
  <si>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</si>
  <si>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flux sociaux budgétaires liés à des mises à disposition de personnel entre CCI (charges)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</si>
  <si>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</si>
  <si>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</si>
  <si>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</si>
  <si>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</si>
  <si>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</si>
  <si>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</si>
  <si>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</si>
  <si>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</si>
  <si>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</si>
  <si>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2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</si>
  <si>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</si>
  <si>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</si>
  <si>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</si>
  <si>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</si>
  <si>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</si>
  <si>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</si>
  <si>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</si>
  <si>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</si>
  <si>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</si>
  <si>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</si>
  <si>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</si>
  <si>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</si>
  <si>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</si>
  <si>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</si>
  <si>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</si>
  <si>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</si>
  <si>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</si>
  <si>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charges financières (VI)</t>
    </r>
  </si>
  <si>
    <r>
      <rPr>
        <b/>
        <sz val="12"/>
        <color rgb="FF231F20"/>
        <rFont val="Times New Roman"/>
        <family val="1"/>
      </rPr>
      <t>2. RESULTAT FINANCIER (V - VI)</t>
    </r>
  </si>
  <si>
    <r>
      <rPr>
        <b/>
        <sz val="12"/>
        <color rgb="FF231F20"/>
        <rFont val="Times New Roman"/>
        <family val="1"/>
      </rPr>
      <t>3. RESULTAT COURANT avant impôts (I - II + III  - IV  + V - VI)</t>
    </r>
  </si>
  <si>
    <t>Produits exceptionnels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</si>
  <si>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</si>
  <si>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</si>
  <si>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</si>
  <si>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</si>
  <si>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</si>
  <si>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</si>
  <si>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</si>
  <si>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</si>
  <si>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</si>
  <si>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2"/>
        <color rgb="FF231F20"/>
        <rFont val="Times New Roman"/>
        <family val="1"/>
      </rPr>
      <t>4. RESULTAT EXCEPTIONNEL (VII - VIII)</t>
    </r>
  </si>
  <si>
    <t>Impôts sur les bénéfices (IX)</t>
  </si>
  <si>
    <t>Total des charges  (II+IV+VI+VIII+IX)</t>
  </si>
  <si>
    <r>
      <rPr>
        <b/>
        <sz val="12"/>
        <color rgb="FF231F20"/>
        <rFont val="Times New Roman"/>
        <family val="1"/>
      </rPr>
      <t>BENEFICE OU PERTE</t>
    </r>
  </si>
  <si>
    <t>CAPACITE D'AUTOFINANCEMENT</t>
  </si>
  <si>
    <t>Bénéfice de l'exercice</t>
  </si>
  <si>
    <t xml:space="preserve">Valeurs comptables des immobilisations cédées </t>
  </si>
  <si>
    <t>Dotations aux amortissements et aux provisions</t>
  </si>
  <si>
    <t>Eléments d'augmentation de la CAF</t>
  </si>
  <si>
    <t>Perte de l'exercice</t>
  </si>
  <si>
    <t>Produits des cessions d'immobilisations</t>
  </si>
  <si>
    <t xml:space="preserve">Quote part des subventions d'investissement virée au compte de résultat </t>
  </si>
  <si>
    <t>Reprises sur amortissements et provisions</t>
  </si>
  <si>
    <t>Eléments de diminution de la CAF</t>
  </si>
  <si>
    <t>OPERATIONS EN CAPITAL</t>
  </si>
  <si>
    <t>EMPLOIS</t>
  </si>
  <si>
    <t>Réduction des capitaux propres</t>
  </si>
  <si>
    <t>Remboursement des emprunts et dettes assimilées</t>
  </si>
  <si>
    <t>Augmentation des stocks de terrains et d'immeubles</t>
  </si>
  <si>
    <t>Total des Emplois</t>
  </si>
  <si>
    <t>RESSOURCES</t>
  </si>
  <si>
    <t>Capacité d'autofinancement de l'exercice</t>
  </si>
  <si>
    <t>Augmentation des autres capitaux propres</t>
  </si>
  <si>
    <t>Souscription d'emprunts et dettes assimilées</t>
  </si>
  <si>
    <t>Diminution des stocks de terrains et d'immeubles</t>
  </si>
  <si>
    <t>Total des Ressources</t>
  </si>
  <si>
    <t>FONDS DE ROULEMENT</t>
  </si>
  <si>
    <t>Provisions pour dépréciation des stocks et en-cours</t>
  </si>
  <si>
    <t>Provisions pour dépréciation des comptes de tiers</t>
  </si>
  <si>
    <t>Provisions pour dépréciation des comptes financiers</t>
  </si>
  <si>
    <t>1 - Eléments de passif</t>
  </si>
  <si>
    <t>2 - Eléments d'actif</t>
  </si>
  <si>
    <t>Provision pour dépréciation des stocks et en-cours</t>
  </si>
  <si>
    <t>4 - Provisions</t>
  </si>
  <si>
    <t>5 - Fonds de roulement net (3-4)</t>
  </si>
  <si>
    <t>6 - Reliquats d'emprunts en attente d'utilisation</t>
  </si>
  <si>
    <t>7 - Fonds de roulement net hors reliquats d'emprunts (5-6)</t>
  </si>
  <si>
    <t>8 - Stocks de terrains ou d'immeubles</t>
  </si>
  <si>
    <t>Ratio FDR comptable</t>
  </si>
  <si>
    <t>Numérateur</t>
  </si>
  <si>
    <t>Dénominateur</t>
  </si>
  <si>
    <t>Nombre de jours</t>
  </si>
  <si>
    <t xml:space="preserve">Ratio FDR économique </t>
  </si>
  <si>
    <t>EFFECTIFS ET MASSE SALARIALE</t>
  </si>
  <si>
    <t>EFFECTIFS 
CCI employeur</t>
  </si>
  <si>
    <t>ETP Total</t>
  </si>
  <si>
    <t>MASSE SALARIALE
CCI employeur</t>
  </si>
  <si>
    <t>Total</t>
  </si>
  <si>
    <t>Personnel mis à disposition 
par la CCI</t>
  </si>
  <si>
    <t>Produits de mise à disposition 
par la CCI</t>
  </si>
  <si>
    <t>Personnel mis à disposition 
de la CCI</t>
  </si>
  <si>
    <t>Charges de mise à disposition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</si>
  <si>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</si>
  <si>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</si>
  <si>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</si>
  <si>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</si>
  <si>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Mise à disposition de personnel (et autres flux sociaux budgétaires liés) d'une CCI à une entité liée</t>
  </si>
  <si>
    <t xml:space="preserve">Mise à disposition de personnel d'une CCI (et autres flux sociaux budgétaires liés) par une entité liée </t>
  </si>
  <si>
    <t>Sous-total acquisitions d'éléments de l'actif immobilisé</t>
  </si>
  <si>
    <t xml:space="preserve">Sous-total Cessions ou réductions d'éléments de l'actif immobilisé </t>
  </si>
  <si>
    <t xml:space="preserve">  -  Cessions ou réductions d'immobilisations incorporelles</t>
  </si>
  <si>
    <t xml:space="preserve">  -  Cessions ou réductions d'immobilisations corporelles</t>
  </si>
  <si>
    <t xml:space="preserve">  -  Cessions ou réductions d'immobilisations mises en concession</t>
  </si>
  <si>
    <t xml:space="preserve">  -  Cessions ou réductions d'immobilisations financières</t>
  </si>
  <si>
    <t>Autres charges d'exploitation</t>
  </si>
  <si>
    <r>
      <rPr>
        <b/>
        <sz val="12"/>
        <color rgb="FF231F20"/>
        <rFont val="Times New Roman"/>
        <family val="1"/>
      </rPr>
      <t>Total des produits  (I+III+V+VII)</t>
    </r>
  </si>
  <si>
    <t>EXCEDENT OU DEFICIT BUDGETAIRE DE L'EXERCICE</t>
  </si>
  <si>
    <t>3 - FONDS DE ROULEMENT BRUT (1-2)</t>
  </si>
  <si>
    <t>9 - FONDS DE ROULEMENT NET DISPONIBLE (7-8)</t>
  </si>
  <si>
    <t>Nom CCI</t>
  </si>
  <si>
    <t xml:space="preserve">    -  Acquisitions d'immobilisations incorporelles</t>
  </si>
  <si>
    <t xml:space="preserve">    -  Acquisitions d'immobilisations corporelles</t>
  </si>
  <si>
    <t xml:space="preserve">    -  Acquisitions d'immobilisations mises en concession</t>
  </si>
  <si>
    <t xml:space="preserve">    -  Acquisitions d'immobilisations financières</t>
  </si>
  <si>
    <t>Budget</t>
  </si>
  <si>
    <t>Primitif</t>
  </si>
  <si>
    <t>Rectificatif</t>
  </si>
  <si>
    <t>Sélectionnez votre type de budget dans la liste déroulante à votre gauche</t>
  </si>
  <si>
    <t>V 2.0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</si>
  <si>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</si>
  <si>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</si>
  <si>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</si>
  <si>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</si>
  <si>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Opérations en capital interservices (emplois)</t>
  </si>
  <si>
    <t>Opérations en capital interservices (ressources)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</si>
</sst>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[Red]\-#,##0\ "/>
    <numFmt numFmtId="165" formatCode="#,##0.00_ ;[Red]\-#,##0.00\ "/>
    <numFmt numFmtId="166" formatCode="#,##0.0_ ;[Red]\-#,##0.0\ "/>
  </numFmts>
  <fonts count="45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231F20"/>
      <name val="Times New Roman"/>
      <family val="1"/>
    </font>
    <font>
      <b/>
      <sz val="11"/>
      <color rgb="FF231F20"/>
      <name val="Times New Roman"/>
      <family val="1"/>
    </font>
    <font>
      <b/>
      <sz val="14"/>
      <color theme="0"/>
      <name val="Times New Roman"/>
      <family val="1"/>
    </font>
    <font>
      <sz val="11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231F20"/>
      <name val="Times New Roman"/>
      <family val="1"/>
    </font>
    <font>
      <b/>
      <sz val="12"/>
      <color rgb="FF231F2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color rgb="FF231F2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i/>
      <sz val="12"/>
      <color rgb="FF231F20"/>
      <name val="Times New Roman"/>
      <family val="1"/>
    </font>
    <font>
      <b/>
      <sz val="14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6" borderId="0" applyNumberFormat="0" applyBorder="0" applyAlignment="0" applyProtection="0"/>
    <xf numFmtId="0" fontId="8" fillId="0" borderId="3"/>
    <xf numFmtId="44" fontId="11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9" fillId="7" borderId="4" applyNumberFormat="0" applyFon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8" applyNumberFormat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</cellStyleXfs>
  <cellXfs count="337">
    <xf numFmtId="0" fontId="0" fillId="0" borderId="0" xfId="0"/>
    <xf numFmtId="0" fontId="3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/>
    </xf>
    <xf numFmtId="0" fontId="20" fillId="3" borderId="0" xfId="0" applyFont="1" applyFill="1" applyAlignment="1">
      <alignment horizontal="left" vertical="center" wrapText="1"/>
    </xf>
    <xf numFmtId="0" fontId="3" fillId="3" borderId="0" xfId="26" applyFont="1" applyFill="1" applyAlignment="1">
      <alignment horizontal="left" vertical="top"/>
    </xf>
    <xf numFmtId="0" fontId="6" fillId="3" borderId="0" xfId="26" applyFont="1" applyFill="1" applyAlignment="1">
      <alignment horizontal="left" vertical="top"/>
    </xf>
    <xf numFmtId="0" fontId="5" fillId="3" borderId="0" xfId="26" applyFont="1" applyFill="1" applyAlignment="1">
      <alignment horizontal="left" vertical="top"/>
    </xf>
    <xf numFmtId="0" fontId="25" fillId="2" borderId="10" xfId="26" applyFont="1" applyFill="1" applyBorder="1" applyAlignment="1">
      <alignment horizontal="center" vertical="center" wrapText="1"/>
    </xf>
    <xf numFmtId="0" fontId="19" fillId="3" borderId="0" xfId="26" applyFill="1" applyAlignment="1">
      <alignment horizontal="left" vertical="top"/>
    </xf>
    <xf numFmtId="0" fontId="24" fillId="3" borderId="0" xfId="26" applyFont="1" applyFill="1" applyAlignment="1">
      <alignment horizontal="left" vertical="top"/>
    </xf>
    <xf numFmtId="0" fontId="24" fillId="3" borderId="0" xfId="26" applyFont="1" applyFill="1" applyAlignment="1">
      <alignment horizontal="right" vertical="top"/>
    </xf>
    <xf numFmtId="0" fontId="26" fillId="3" borderId="0" xfId="26" applyFont="1" applyFill="1" applyAlignment="1">
      <alignment horizontal="left" vertical="top"/>
    </xf>
    <xf numFmtId="0" fontId="27" fillId="3" borderId="0" xfId="26" applyFont="1" applyFill="1" applyAlignment="1">
      <alignment horizontal="left" vertical="top"/>
    </xf>
    <xf numFmtId="0" fontId="27" fillId="3" borderId="0" xfId="26" applyFont="1" applyFill="1" applyAlignment="1">
      <alignment horizontal="left" vertical="center"/>
    </xf>
    <xf numFmtId="0" fontId="3" fillId="0" borderId="0" xfId="26" applyFont="1" applyAlignment="1">
      <alignment horizontal="left" vertical="top"/>
    </xf>
    <xf numFmtId="0" fontId="27" fillId="3" borderId="25" xfId="26" applyFont="1" applyFill="1" applyBorder="1" applyAlignment="1">
      <alignment horizontal="right" vertical="center"/>
    </xf>
    <xf numFmtId="0" fontId="27" fillId="3" borderId="0" xfId="26" applyFont="1" applyFill="1" applyAlignment="1">
      <alignment vertical="center"/>
    </xf>
    <xf numFmtId="0" fontId="27" fillId="3" borderId="1" xfId="26" applyFont="1" applyFill="1" applyBorder="1" applyAlignment="1">
      <alignment horizontal="right" vertical="center"/>
    </xf>
    <xf numFmtId="0" fontId="28" fillId="3" borderId="0" xfId="26" applyFont="1" applyFill="1" applyAlignment="1">
      <alignment horizontal="left" vertical="top"/>
    </xf>
    <xf numFmtId="0" fontId="25" fillId="2" borderId="33" xfId="26" applyFont="1" applyFill="1" applyBorder="1" applyAlignment="1">
      <alignment horizontal="center" vertical="center" wrapText="1"/>
    </xf>
    <xf numFmtId="0" fontId="25" fillId="2" borderId="22" xfId="26" applyFont="1" applyFill="1" applyBorder="1" applyAlignment="1">
      <alignment horizontal="center" vertical="center" wrapText="1"/>
    </xf>
    <xf numFmtId="0" fontId="25" fillId="2" borderId="23" xfId="26" applyFont="1" applyFill="1" applyBorder="1" applyAlignment="1">
      <alignment horizontal="center" vertical="center" wrapText="1"/>
    </xf>
    <xf numFmtId="0" fontId="25" fillId="2" borderId="17" xfId="26" applyFont="1" applyFill="1" applyBorder="1" applyAlignment="1">
      <alignment horizontal="center" vertical="center" wrapText="1"/>
    </xf>
    <xf numFmtId="0" fontId="25" fillId="2" borderId="37" xfId="26" applyFont="1" applyFill="1" applyBorder="1" applyAlignment="1">
      <alignment horizontal="center" vertical="center" wrapText="1"/>
    </xf>
    <xf numFmtId="0" fontId="3" fillId="3" borderId="21" xfId="26" applyFont="1" applyFill="1" applyBorder="1" applyAlignment="1">
      <alignment horizontal="left" vertical="top"/>
    </xf>
    <xf numFmtId="0" fontId="18" fillId="3" borderId="10" xfId="0" applyFont="1" applyFill="1" applyBorder="1" applyAlignment="1">
      <alignment horizontal="left" vertical="center" wrapText="1"/>
    </xf>
    <xf numFmtId="0" fontId="18" fillId="3" borderId="20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top"/>
    </xf>
    <xf numFmtId="0" fontId="3" fillId="3" borderId="24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top"/>
    </xf>
    <xf numFmtId="0" fontId="3" fillId="3" borderId="21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8" fillId="3" borderId="38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top"/>
    </xf>
    <xf numFmtId="0" fontId="30" fillId="3" borderId="28" xfId="26" applyFont="1" applyFill="1" applyBorder="1" applyAlignment="1">
      <alignment horizontal="left" vertical="center" wrapText="1"/>
    </xf>
    <xf numFmtId="165" fontId="31" fillId="3" borderId="10" xfId="26" applyNumberFormat="1" applyFont="1" applyFill="1" applyBorder="1" applyAlignment="1">
      <alignment horizontal="right" vertical="center" wrapText="1"/>
    </xf>
    <xf numFmtId="165" fontId="31" fillId="3" borderId="10" xfId="26" applyNumberFormat="1" applyFont="1" applyFill="1" applyBorder="1" applyAlignment="1">
      <alignment vertical="top" wrapText="1"/>
    </xf>
    <xf numFmtId="165" fontId="31" fillId="3" borderId="29" xfId="26" applyNumberFormat="1" applyFont="1" applyFill="1" applyBorder="1" applyAlignment="1">
      <alignment vertical="top" wrapText="1"/>
    </xf>
    <xf numFmtId="0" fontId="30" fillId="0" borderId="28" xfId="26" applyFont="1" applyBorder="1" applyAlignment="1">
      <alignment horizontal="left" vertical="center" wrapText="1"/>
    </xf>
    <xf numFmtId="165" fontId="31" fillId="0" borderId="10" xfId="26" applyNumberFormat="1" applyFont="1" applyBorder="1" applyAlignment="1">
      <alignment horizontal="right" vertical="center" wrapText="1"/>
    </xf>
    <xf numFmtId="0" fontId="32" fillId="3" borderId="28" xfId="26" applyFont="1" applyFill="1" applyBorder="1" applyAlignment="1">
      <alignment horizontal="left" vertical="center" wrapText="1"/>
    </xf>
    <xf numFmtId="165" fontId="30" fillId="3" borderId="10" xfId="26" applyNumberFormat="1" applyFont="1" applyFill="1" applyBorder="1" applyAlignment="1">
      <alignment horizontal="right" vertical="center" wrapText="1"/>
    </xf>
    <xf numFmtId="0" fontId="31" fillId="3" borderId="0" xfId="26" applyFont="1" applyFill="1" applyAlignment="1">
      <alignment horizontal="left" vertical="top"/>
    </xf>
    <xf numFmtId="0" fontId="32" fillId="3" borderId="28" xfId="26" applyFont="1" applyFill="1" applyBorder="1" applyAlignment="1">
      <alignment horizontal="right" vertical="center" wrapText="1"/>
    </xf>
    <xf numFmtId="0" fontId="30" fillId="3" borderId="28" xfId="26" applyFont="1" applyFill="1" applyBorder="1" applyAlignment="1">
      <alignment horizontal="right" vertical="center" wrapText="1"/>
    </xf>
    <xf numFmtId="0" fontId="30" fillId="3" borderId="40" xfId="26" applyFont="1" applyFill="1" applyBorder="1" applyAlignment="1">
      <alignment horizontal="right" vertical="center" wrapText="1"/>
    </xf>
    <xf numFmtId="165" fontId="30" fillId="3" borderId="28" xfId="26" applyNumberFormat="1" applyFont="1" applyFill="1" applyBorder="1" applyAlignment="1">
      <alignment horizontal="left" vertical="center" wrapText="1"/>
    </xf>
    <xf numFmtId="165" fontId="31" fillId="3" borderId="29" xfId="26" applyNumberFormat="1" applyFont="1" applyFill="1" applyBorder="1" applyAlignment="1">
      <alignment horizontal="right" vertical="center" wrapText="1"/>
    </xf>
    <xf numFmtId="165" fontId="31" fillId="0" borderId="29" xfId="26" applyNumberFormat="1" applyFont="1" applyBorder="1" applyAlignment="1">
      <alignment horizontal="right" vertical="center" wrapText="1"/>
    </xf>
    <xf numFmtId="165" fontId="32" fillId="3" borderId="28" xfId="26" applyNumberFormat="1" applyFont="1" applyFill="1" applyBorder="1" applyAlignment="1">
      <alignment horizontal="left" vertical="center" wrapText="1"/>
    </xf>
    <xf numFmtId="165" fontId="31" fillId="3" borderId="31" xfId="26" applyNumberFormat="1" applyFont="1" applyFill="1" applyBorder="1" applyAlignment="1">
      <alignment horizontal="right" vertical="center" wrapText="1"/>
    </xf>
    <xf numFmtId="165" fontId="32" fillId="3" borderId="34" xfId="26" applyNumberFormat="1" applyFont="1" applyFill="1" applyBorder="1" applyAlignment="1">
      <alignment horizontal="left" vertical="center" wrapText="1"/>
    </xf>
    <xf numFmtId="165" fontId="31" fillId="3" borderId="19" xfId="26" applyNumberFormat="1" applyFont="1" applyFill="1" applyBorder="1" applyAlignment="1">
      <alignment horizontal="right" vertical="center" wrapText="1"/>
    </xf>
    <xf numFmtId="165" fontId="31" fillId="3" borderId="35" xfId="26" applyNumberFormat="1" applyFont="1" applyFill="1" applyBorder="1" applyAlignment="1">
      <alignment horizontal="right" vertical="center" wrapText="1"/>
    </xf>
    <xf numFmtId="165" fontId="31" fillId="3" borderId="30" xfId="26" applyNumberFormat="1" applyFont="1" applyFill="1" applyBorder="1" applyAlignment="1">
      <alignment horizontal="left" vertical="center" wrapText="1"/>
    </xf>
    <xf numFmtId="165" fontId="31" fillId="3" borderId="20" xfId="26" applyNumberFormat="1" applyFont="1" applyFill="1" applyBorder="1" applyAlignment="1">
      <alignment horizontal="right" vertical="center" wrapText="1"/>
    </xf>
    <xf numFmtId="165" fontId="31" fillId="3" borderId="34" xfId="26" applyNumberFormat="1" applyFont="1" applyFill="1" applyBorder="1" applyAlignment="1">
      <alignment horizontal="left" vertical="center" wrapText="1"/>
    </xf>
    <xf numFmtId="165" fontId="39" fillId="3" borderId="30" xfId="26" applyNumberFormat="1" applyFont="1" applyFill="1" applyBorder="1" applyAlignment="1">
      <alignment horizontal="left" vertical="center" wrapText="1"/>
    </xf>
    <xf numFmtId="165" fontId="39" fillId="3" borderId="28" xfId="26" applyNumberFormat="1" applyFont="1" applyFill="1" applyBorder="1" applyAlignment="1">
      <alignment horizontal="left" vertical="center" wrapText="1"/>
    </xf>
    <xf numFmtId="165" fontId="31" fillId="3" borderId="28" xfId="26" applyNumberFormat="1" applyFont="1" applyFill="1" applyBorder="1" applyAlignment="1">
      <alignment horizontal="left" vertical="center" wrapText="1"/>
    </xf>
    <xf numFmtId="165" fontId="34" fillId="5" borderId="22" xfId="26" applyNumberFormat="1" applyFont="1" applyFill="1" applyBorder="1" applyAlignment="1">
      <alignment horizontal="right" vertical="center" wrapText="1"/>
    </xf>
    <xf numFmtId="165" fontId="34" fillId="5" borderId="23" xfId="26" applyNumberFormat="1" applyFont="1" applyFill="1" applyBorder="1" applyAlignment="1">
      <alignment horizontal="right" vertical="center" wrapText="1"/>
    </xf>
    <xf numFmtId="165" fontId="31" fillId="3" borderId="28" xfId="26" applyNumberFormat="1" applyFont="1" applyFill="1" applyBorder="1" applyAlignment="1">
      <alignment horizontal="left" vertical="center"/>
    </xf>
    <xf numFmtId="165" fontId="33" fillId="5" borderId="33" xfId="26" applyNumberFormat="1" applyFont="1" applyFill="1" applyBorder="1" applyAlignment="1">
      <alignment horizontal="left" vertical="center" wrapText="1"/>
    </xf>
    <xf numFmtId="165" fontId="33" fillId="5" borderId="22" xfId="26" applyNumberFormat="1" applyFont="1" applyFill="1" applyBorder="1" applyAlignment="1">
      <alignment horizontal="right" vertical="center" wrapText="1"/>
    </xf>
    <xf numFmtId="165" fontId="33" fillId="5" borderId="23" xfId="26" applyNumberFormat="1" applyFont="1" applyFill="1" applyBorder="1" applyAlignment="1">
      <alignment horizontal="right" vertical="center" wrapText="1"/>
    </xf>
    <xf numFmtId="165" fontId="41" fillId="3" borderId="30" xfId="26" applyNumberFormat="1" applyFont="1" applyFill="1" applyBorder="1" applyAlignment="1">
      <alignment horizontal="left" vertical="center" wrapText="1"/>
    </xf>
    <xf numFmtId="165" fontId="41" fillId="3" borderId="28" xfId="26" applyNumberFormat="1" applyFont="1" applyFill="1" applyBorder="1" applyAlignment="1">
      <alignment horizontal="left" vertical="center" wrapText="1"/>
    </xf>
    <xf numFmtId="165" fontId="35" fillId="5" borderId="33" xfId="26" applyNumberFormat="1" applyFont="1" applyFill="1" applyBorder="1" applyAlignment="1">
      <alignment horizontal="left" vertical="center" wrapText="1"/>
    </xf>
    <xf numFmtId="165" fontId="36" fillId="3" borderId="28" xfId="26" applyNumberFormat="1" applyFont="1" applyFill="1" applyBorder="1" applyAlignment="1">
      <alignment horizontal="left" vertical="center" wrapText="1"/>
    </xf>
    <xf numFmtId="165" fontId="30" fillId="3" borderId="34" xfId="26" applyNumberFormat="1" applyFont="1" applyFill="1" applyBorder="1" applyAlignment="1">
      <alignment horizontal="left" vertical="center" wrapText="1"/>
    </xf>
    <xf numFmtId="165" fontId="39" fillId="0" borderId="10" xfId="26" applyNumberFormat="1" applyFont="1" applyBorder="1" applyAlignment="1">
      <alignment horizontal="right" vertical="center" wrapText="1"/>
    </xf>
    <xf numFmtId="165" fontId="39" fillId="0" borderId="29" xfId="26" applyNumberFormat="1" applyFont="1" applyBorder="1" applyAlignment="1">
      <alignment horizontal="right" vertical="center" wrapText="1"/>
    </xf>
    <xf numFmtId="165" fontId="39" fillId="3" borderId="10" xfId="26" applyNumberFormat="1" applyFont="1" applyFill="1" applyBorder="1" applyAlignment="1">
      <alignment horizontal="right" vertical="center" wrapText="1"/>
    </xf>
    <xf numFmtId="165" fontId="39" fillId="3" borderId="29" xfId="26" applyNumberFormat="1" applyFont="1" applyFill="1" applyBorder="1" applyAlignment="1">
      <alignment horizontal="right" vertical="center" wrapText="1"/>
    </xf>
    <xf numFmtId="165" fontId="30" fillId="3" borderId="29" xfId="26" applyNumberFormat="1" applyFont="1" applyFill="1" applyBorder="1" applyAlignment="1">
      <alignment horizontal="right" vertical="center" wrapText="1"/>
    </xf>
    <xf numFmtId="0" fontId="31" fillId="3" borderId="28" xfId="26" applyFont="1" applyFill="1" applyBorder="1" applyAlignment="1">
      <alignment horizontal="left" vertical="center" wrapText="1"/>
    </xf>
    <xf numFmtId="165" fontId="3" fillId="3" borderId="0" xfId="0" applyNumberFormat="1" applyFont="1" applyFill="1" applyAlignment="1">
      <alignment horizontal="right" vertical="center" wrapText="1"/>
    </xf>
    <xf numFmtId="165" fontId="3" fillId="3" borderId="0" xfId="0" applyNumberFormat="1" applyFont="1" applyFill="1" applyAlignment="1">
      <alignment horizontal="right" vertical="top"/>
    </xf>
    <xf numFmtId="0" fontId="34" fillId="5" borderId="28" xfId="26" applyFont="1" applyFill="1" applyBorder="1" applyAlignment="1">
      <alignment horizontal="center" vertical="center" wrapText="1"/>
    </xf>
    <xf numFmtId="0" fontId="31" fillId="3" borderId="28" xfId="26" applyFont="1" applyFill="1" applyBorder="1" applyAlignment="1">
      <alignment horizontal="left" vertical="center"/>
    </xf>
    <xf numFmtId="0" fontId="31" fillId="3" borderId="21" xfId="26" applyFont="1" applyFill="1" applyBorder="1" applyAlignment="1">
      <alignment horizontal="left" vertical="top"/>
    </xf>
    <xf numFmtId="0" fontId="31" fillId="3" borderId="24" xfId="26" applyFont="1" applyFill="1" applyBorder="1" applyAlignment="1">
      <alignment horizontal="left" vertical="top"/>
    </xf>
    <xf numFmtId="0" fontId="34" fillId="5" borderId="40" xfId="26" applyFont="1" applyFill="1" applyBorder="1" applyAlignment="1">
      <alignment horizontal="center" vertical="center" wrapText="1"/>
    </xf>
    <xf numFmtId="165" fontId="31" fillId="3" borderId="10" xfId="27" applyNumberFormat="1" applyFont="1" applyFill="1" applyBorder="1" applyAlignment="1">
      <alignment horizontal="right" vertical="center" wrapText="1"/>
    </xf>
    <xf numFmtId="165" fontId="31" fillId="3" borderId="29" xfId="27" applyNumberFormat="1" applyFont="1" applyFill="1" applyBorder="1" applyAlignment="1">
      <alignment horizontal="right" vertical="center" wrapText="1"/>
    </xf>
    <xf numFmtId="166" fontId="31" fillId="3" borderId="10" xfId="27" applyNumberFormat="1" applyFont="1" applyFill="1" applyBorder="1" applyAlignment="1">
      <alignment horizontal="right" vertical="center" wrapText="1"/>
    </xf>
    <xf numFmtId="166" fontId="31" fillId="3" borderId="29" xfId="27" applyNumberFormat="1" applyFont="1" applyFill="1" applyBorder="1" applyAlignment="1">
      <alignment horizontal="right" vertical="center" wrapText="1"/>
    </xf>
    <xf numFmtId="165" fontId="31" fillId="3" borderId="10" xfId="26" applyNumberFormat="1" applyFont="1" applyFill="1" applyBorder="1" applyAlignment="1" applyProtection="1">
      <alignment horizontal="right" vertical="center" wrapText="1"/>
      <protection locked="0"/>
    </xf>
    <xf numFmtId="165" fontId="31" fillId="3" borderId="19" xfId="26" applyNumberFormat="1" applyFont="1" applyFill="1" applyBorder="1" applyAlignment="1" applyProtection="1">
      <alignment horizontal="right" vertical="center" wrapText="1"/>
      <protection locked="0"/>
    </xf>
    <xf numFmtId="165" fontId="31" fillId="3" borderId="20" xfId="26" applyNumberFormat="1" applyFont="1" applyFill="1" applyBorder="1" applyAlignment="1" applyProtection="1">
      <alignment horizontal="right" vertical="center" wrapText="1"/>
      <protection locked="0"/>
    </xf>
    <xf numFmtId="165" fontId="31" fillId="3" borderId="10" xfId="26" applyNumberFormat="1" applyFont="1" applyFill="1" applyBorder="1" applyAlignment="1" applyProtection="1">
      <alignment horizontal="right" vertical="center"/>
      <protection locked="0"/>
    </xf>
    <xf numFmtId="165" fontId="30" fillId="3" borderId="10" xfId="26" applyNumberFormat="1" applyFont="1" applyFill="1" applyBorder="1" applyAlignment="1" applyProtection="1">
      <alignment horizontal="right" vertical="center" wrapText="1"/>
      <protection locked="0"/>
    </xf>
    <xf numFmtId="165" fontId="31" fillId="0" borderId="10" xfId="26" applyNumberFormat="1" applyFont="1" applyBorder="1" applyAlignment="1" applyProtection="1">
      <alignment horizontal="right" vertical="center" wrapText="1"/>
      <protection locked="0"/>
    </xf>
    <xf numFmtId="165" fontId="39" fillId="0" borderId="10" xfId="26" applyNumberFormat="1" applyFont="1" applyBorder="1" applyAlignment="1" applyProtection="1">
      <alignment horizontal="right" vertical="center" wrapText="1"/>
      <protection locked="0"/>
    </xf>
    <xf numFmtId="165" fontId="39" fillId="3" borderId="10" xfId="26" applyNumberFormat="1" applyFont="1" applyFill="1" applyBorder="1" applyAlignment="1" applyProtection="1">
      <alignment horizontal="right" vertical="center" wrapText="1"/>
      <protection locked="0"/>
    </xf>
    <xf numFmtId="165" fontId="36" fillId="3" borderId="10" xfId="26" applyNumberFormat="1" applyFont="1" applyFill="1" applyBorder="1" applyAlignment="1" applyProtection="1">
      <alignment horizontal="right" vertical="center" wrapText="1"/>
      <protection locked="0"/>
    </xf>
    <xf numFmtId="166" fontId="30" fillId="3" borderId="10" xfId="27" applyNumberFormat="1" applyFont="1" applyFill="1" applyBorder="1" applyAlignment="1" applyProtection="1">
      <alignment horizontal="right" vertical="center" wrapText="1"/>
      <protection locked="0"/>
    </xf>
    <xf numFmtId="166" fontId="31" fillId="3" borderId="10" xfId="27" applyNumberFormat="1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Protection="1">
      <protection locked="0"/>
    </xf>
    <xf numFmtId="165" fontId="31" fillId="0" borderId="10" xfId="26" applyNumberFormat="1" applyFont="1" applyFill="1" applyBorder="1" applyAlignment="1" applyProtection="1">
      <alignment horizontal="right" vertical="center" wrapText="1"/>
      <protection locked="0"/>
    </xf>
    <xf numFmtId="0" fontId="25" fillId="2" borderId="28" xfId="26" applyFont="1" applyFill="1" applyBorder="1" applyAlignment="1">
      <alignment horizontal="center" vertical="center" wrapText="1"/>
    </xf>
    <xf numFmtId="0" fontId="29" fillId="0" borderId="25" xfId="26" applyFont="1" applyBorder="1" applyAlignment="1">
      <alignment horizontal="right" vertical="center" wrapText="1"/>
    </xf>
    <xf numFmtId="0" fontId="25" fillId="2" borderId="44" xfId="26" applyFont="1" applyFill="1" applyBorder="1" applyAlignment="1">
      <alignment horizontal="center" vertical="center" wrapText="1"/>
    </xf>
    <xf numFmtId="0" fontId="25" fillId="2" borderId="45" xfId="26" applyFont="1" applyFill="1" applyBorder="1" applyAlignment="1">
      <alignment horizontal="center" vertical="center" wrapText="1"/>
    </xf>
    <xf numFmtId="0" fontId="25" fillId="2" borderId="46" xfId="26" applyFont="1" applyFill="1" applyBorder="1" applyAlignment="1">
      <alignment horizontal="center" vertical="center" wrapText="1"/>
    </xf>
    <xf numFmtId="165" fontId="34" fillId="5" borderId="33" xfId="26" applyNumberFormat="1" applyFont="1" applyFill="1" applyBorder="1" applyAlignment="1">
      <alignment vertical="center" wrapText="1"/>
    </xf>
    <xf numFmtId="165" fontId="31" fillId="3" borderId="27" xfId="26" applyNumberFormat="1" applyFont="1" applyFill="1" applyBorder="1" applyAlignment="1">
      <alignment horizontal="right" vertical="center" wrapText="1"/>
    </xf>
    <xf numFmtId="0" fontId="33" fillId="4" borderId="12" xfId="26" applyFont="1" applyFill="1" applyBorder="1" applyAlignment="1">
      <alignment vertical="center" wrapText="1"/>
    </xf>
    <xf numFmtId="0" fontId="33" fillId="4" borderId="13" xfId="26" applyFont="1" applyFill="1" applyBorder="1" applyAlignment="1">
      <alignment vertical="center" wrapText="1"/>
    </xf>
    <xf numFmtId="0" fontId="33" fillId="4" borderId="14" xfId="26" applyFont="1" applyFill="1" applyBorder="1" applyAlignment="1">
      <alignment vertical="center" wrapText="1"/>
    </xf>
    <xf numFmtId="165" fontId="34" fillId="5" borderId="19" xfId="26" applyNumberFormat="1" applyFont="1" applyFill="1" applyBorder="1" applyAlignment="1">
      <alignment horizontal="right" vertical="center" wrapText="1"/>
    </xf>
    <xf numFmtId="165" fontId="35" fillId="4" borderId="30" xfId="26" applyNumberFormat="1" applyFont="1" applyFill="1" applyBorder="1" applyAlignment="1">
      <alignment horizontal="left" vertical="center" wrapText="1"/>
    </xf>
    <xf numFmtId="165" fontId="35" fillId="4" borderId="20" xfId="26" applyNumberFormat="1" applyFont="1" applyFill="1" applyBorder="1" applyAlignment="1">
      <alignment horizontal="right" vertical="center" wrapText="1"/>
    </xf>
    <xf numFmtId="165" fontId="35" fillId="4" borderId="31" xfId="26" applyNumberFormat="1" applyFont="1" applyFill="1" applyBorder="1" applyAlignment="1">
      <alignment horizontal="right" vertical="center" wrapText="1"/>
    </xf>
    <xf numFmtId="165" fontId="25" fillId="2" borderId="33" xfId="26" applyNumberFormat="1" applyFont="1" applyFill="1" applyBorder="1" applyAlignment="1">
      <alignment horizontal="center" vertical="center" wrapText="1"/>
    </xf>
    <xf numFmtId="165" fontId="25" fillId="2" borderId="22" xfId="26" applyNumberFormat="1" applyFont="1" applyFill="1" applyBorder="1" applyAlignment="1">
      <alignment horizontal="center" vertical="center" wrapText="1"/>
    </xf>
    <xf numFmtId="165" fontId="25" fillId="2" borderId="23" xfId="26" applyNumberFormat="1" applyFont="1" applyFill="1" applyBorder="1" applyAlignment="1">
      <alignment horizontal="center" vertical="center" wrapText="1"/>
    </xf>
    <xf numFmtId="0" fontId="25" fillId="2" borderId="50" xfId="26" applyFont="1" applyFill="1" applyBorder="1" applyAlignment="1">
      <alignment horizontal="center" vertical="center" wrapText="1"/>
    </xf>
    <xf numFmtId="0" fontId="25" fillId="2" borderId="51" xfId="26" applyFont="1" applyFill="1" applyBorder="1" applyAlignment="1">
      <alignment horizontal="center" vertical="center" wrapText="1"/>
    </xf>
    <xf numFmtId="0" fontId="25" fillId="2" borderId="52" xfId="26" applyFont="1" applyFill="1" applyBorder="1" applyAlignment="1">
      <alignment horizontal="center" vertical="center" wrapText="1"/>
    </xf>
    <xf numFmtId="0" fontId="30" fillId="3" borderId="34" xfId="26" applyFont="1" applyFill="1" applyBorder="1" applyAlignment="1">
      <alignment horizontal="left" vertical="center" wrapText="1"/>
    </xf>
    <xf numFmtId="165" fontId="30" fillId="3" borderId="19" xfId="26" applyNumberFormat="1" applyFont="1" applyFill="1" applyBorder="1" applyAlignment="1" applyProtection="1">
      <alignment horizontal="right" vertical="center" wrapText="1"/>
      <protection locked="0"/>
    </xf>
    <xf numFmtId="165" fontId="31" fillId="3" borderId="19" xfId="26" applyNumberFormat="1" applyFont="1" applyFill="1" applyBorder="1" applyAlignment="1">
      <alignment vertical="top" wrapText="1"/>
    </xf>
    <xf numFmtId="165" fontId="31" fillId="3" borderId="35" xfId="26" applyNumberFormat="1" applyFont="1" applyFill="1" applyBorder="1" applyAlignment="1">
      <alignment vertical="top" wrapText="1"/>
    </xf>
    <xf numFmtId="0" fontId="32" fillId="3" borderId="30" xfId="26" applyFont="1" applyFill="1" applyBorder="1" applyAlignment="1">
      <alignment horizontal="left" vertical="center" wrapText="1"/>
    </xf>
    <xf numFmtId="165" fontId="31" fillId="3" borderId="20" xfId="26" applyNumberFormat="1" applyFont="1" applyFill="1" applyBorder="1" applyAlignment="1">
      <alignment vertical="top" wrapText="1"/>
    </xf>
    <xf numFmtId="165" fontId="31" fillId="3" borderId="31" xfId="26" applyNumberFormat="1" applyFont="1" applyFill="1" applyBorder="1" applyAlignment="1">
      <alignment vertical="top" wrapText="1"/>
    </xf>
    <xf numFmtId="0" fontId="33" fillId="5" borderId="33" xfId="26" applyFont="1" applyFill="1" applyBorder="1" applyAlignment="1">
      <alignment horizontal="left" vertical="center" wrapText="1"/>
    </xf>
    <xf numFmtId="165" fontId="34" fillId="5" borderId="22" xfId="26" applyNumberFormat="1" applyFont="1" applyFill="1" applyBorder="1" applyAlignment="1">
      <alignment vertical="center" wrapText="1"/>
    </xf>
    <xf numFmtId="165" fontId="34" fillId="5" borderId="23" xfId="26" applyNumberFormat="1" applyFont="1" applyFill="1" applyBorder="1" applyAlignment="1">
      <alignment vertical="center" wrapText="1"/>
    </xf>
    <xf numFmtId="0" fontId="33" fillId="5" borderId="36" xfId="26" applyFont="1" applyFill="1" applyBorder="1" applyAlignment="1">
      <alignment horizontal="left" vertical="center" wrapText="1"/>
    </xf>
    <xf numFmtId="0" fontId="30" fillId="3" borderId="30" xfId="26" applyFont="1" applyFill="1" applyBorder="1" applyAlignment="1">
      <alignment horizontal="left" vertical="center" wrapText="1"/>
    </xf>
    <xf numFmtId="165" fontId="34" fillId="5" borderId="19" xfId="26" applyNumberFormat="1" applyFont="1" applyFill="1" applyBorder="1" applyAlignment="1">
      <alignment wrapText="1"/>
    </xf>
    <xf numFmtId="165" fontId="34" fillId="5" borderId="35" xfId="26" applyNumberFormat="1" applyFont="1" applyFill="1" applyBorder="1" applyAlignment="1">
      <alignment wrapText="1"/>
    </xf>
    <xf numFmtId="165" fontId="34" fillId="5" borderId="22" xfId="26" applyNumberFormat="1" applyFont="1" applyFill="1" applyBorder="1" applyAlignment="1">
      <alignment wrapText="1"/>
    </xf>
    <xf numFmtId="165" fontId="34" fillId="5" borderId="23" xfId="26" applyNumberFormat="1" applyFont="1" applyFill="1" applyBorder="1" applyAlignment="1">
      <alignment wrapText="1"/>
    </xf>
    <xf numFmtId="165" fontId="34" fillId="5" borderId="17" xfId="26" applyNumberFormat="1" applyFont="1" applyFill="1" applyBorder="1" applyAlignment="1">
      <alignment wrapText="1"/>
    </xf>
    <xf numFmtId="165" fontId="34" fillId="5" borderId="37" xfId="26" applyNumberFormat="1" applyFont="1" applyFill="1" applyBorder="1" applyAlignment="1">
      <alignment wrapText="1"/>
    </xf>
    <xf numFmtId="0" fontId="33" fillId="5" borderId="34" xfId="26" applyFont="1" applyFill="1" applyBorder="1" applyAlignment="1">
      <alignment horizontal="left" vertical="center" wrapText="1"/>
    </xf>
    <xf numFmtId="165" fontId="33" fillId="5" borderId="53" xfId="26" applyNumberFormat="1" applyFont="1" applyFill="1" applyBorder="1" applyAlignment="1">
      <alignment horizontal="left" vertical="center" wrapText="1"/>
    </xf>
    <xf numFmtId="165" fontId="34" fillId="5" borderId="54" xfId="26" applyNumberFormat="1" applyFont="1" applyFill="1" applyBorder="1" applyAlignment="1">
      <alignment horizontal="right" vertical="center" wrapText="1"/>
    </xf>
    <xf numFmtId="165" fontId="34" fillId="5" borderId="49" xfId="26" applyNumberFormat="1" applyFont="1" applyFill="1" applyBorder="1" applyAlignment="1">
      <alignment horizontal="right" vertical="center" wrapText="1"/>
    </xf>
    <xf numFmtId="165" fontId="35" fillId="5" borderId="54" xfId="26" applyNumberFormat="1" applyFont="1" applyFill="1" applyBorder="1" applyAlignment="1">
      <alignment horizontal="right" vertical="center" wrapText="1"/>
    </xf>
    <xf numFmtId="3" fontId="3" fillId="3" borderId="10" xfId="0" applyNumberFormat="1" applyFont="1" applyFill="1" applyBorder="1" applyProtection="1">
      <protection locked="0"/>
    </xf>
    <xf numFmtId="0" fontId="5" fillId="3" borderId="10" xfId="0" applyFont="1" applyFill="1" applyBorder="1" applyAlignment="1" applyProtection="1">
      <alignment horizontal="left" vertical="center" wrapText="1"/>
      <protection locked="0"/>
    </xf>
    <xf numFmtId="0" fontId="2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right" vertical="center"/>
    </xf>
    <xf numFmtId="165" fontId="34" fillId="5" borderId="17" xfId="26" applyNumberFormat="1" applyFont="1" applyFill="1" applyBorder="1" applyAlignment="1" applyProtection="1">
      <alignment horizontal="right" vertical="center" wrapText="1"/>
      <protection locked="0"/>
    </xf>
    <xf numFmtId="165" fontId="34" fillId="5" borderId="55" xfId="26" applyNumberFormat="1" applyFont="1" applyFill="1" applyBorder="1" applyAlignment="1" applyProtection="1">
      <alignment horizontal="right" vertical="center" wrapText="1"/>
      <protection locked="0"/>
    </xf>
    <xf numFmtId="0" fontId="0" fillId="0" borderId="10" xfId="0" applyBorder="1"/>
    <xf numFmtId="166" fontId="31" fillId="3" borderId="10" xfId="26" applyNumberFormat="1" applyFont="1" applyFill="1" applyBorder="1" applyAlignment="1">
      <alignment horizontal="right" vertical="center" wrapText="1"/>
    </xf>
    <xf numFmtId="166" fontId="31" fillId="3" borderId="29" xfId="26" applyNumberFormat="1" applyFont="1" applyFill="1" applyBorder="1" applyAlignment="1">
      <alignment horizontal="right" vertical="center" wrapText="1"/>
    </xf>
    <xf numFmtId="166" fontId="31" fillId="3" borderId="38" xfId="26" applyNumberFormat="1" applyFont="1" applyFill="1" applyBorder="1" applyAlignment="1">
      <alignment horizontal="right" vertical="center" wrapText="1"/>
    </xf>
    <xf numFmtId="166" fontId="31" fillId="3" borderId="39" xfId="26" applyNumberFormat="1" applyFont="1" applyFill="1" applyBorder="1" applyAlignment="1">
      <alignment horizontal="right" vertical="center" wrapText="1"/>
    </xf>
    <xf numFmtId="0" fontId="42" fillId="3" borderId="0" xfId="26" applyFont="1" applyFill="1" applyAlignment="1" applyProtection="1">
      <alignment horizontal="left" vertical="center"/>
      <protection locked="0"/>
    </xf>
    <xf numFmtId="165" fontId="6" fillId="9" borderId="11" xfId="0" applyNumberFormat="1" applyFont="1" applyFill="1" applyBorder="1" applyAlignment="1">
      <alignment horizontal="right" vertical="center" wrapText="1"/>
    </xf>
    <xf numFmtId="165" fontId="33" fillId="5" borderId="22" xfId="26" applyNumberFormat="1" applyFont="1" applyFill="1" applyBorder="1" applyAlignment="1" applyProtection="1">
      <alignment horizontal="right" vertical="center" wrapText="1"/>
      <protection locked="0"/>
    </xf>
    <xf numFmtId="1" fontId="5" fillId="0" borderId="24" xfId="0" applyNumberFormat="1" applyFont="1" applyFill="1" applyBorder="1" applyAlignment="1" applyProtection="1">
      <alignment horizontal="right" vertical="top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3" fontId="3" fillId="0" borderId="29" xfId="0" applyNumberFormat="1" applyFont="1" applyFill="1" applyBorder="1" applyAlignment="1" applyProtection="1">
      <alignment horizontal="right" vertical="center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3" fontId="3" fillId="0" borderId="39" xfId="0" applyNumberFormat="1" applyFont="1" applyFill="1" applyBorder="1" applyAlignment="1" applyProtection="1">
      <alignment horizontal="right" vertical="center"/>
      <protection locked="0"/>
    </xf>
    <xf numFmtId="164" fontId="3" fillId="0" borderId="29" xfId="0" applyNumberFormat="1" applyFont="1" applyFill="1" applyBorder="1" applyAlignment="1" applyProtection="1">
      <alignment horizontal="right" vertical="center"/>
      <protection locked="0"/>
    </xf>
    <xf numFmtId="164" fontId="3" fillId="0" borderId="39" xfId="0" applyNumberFormat="1" applyFont="1" applyFill="1" applyBorder="1" applyAlignment="1" applyProtection="1">
      <alignment horizontal="right" vertical="center"/>
      <protection locked="0"/>
    </xf>
    <xf numFmtId="165" fontId="37" fillId="10" borderId="28" xfId="26" applyNumberFormat="1" applyFont="1" applyFill="1" applyBorder="1" applyAlignment="1">
      <alignment horizontal="right" vertical="center" wrapText="1"/>
    </xf>
    <xf numFmtId="165" fontId="38" fillId="10" borderId="10" xfId="26" applyNumberFormat="1" applyFont="1" applyFill="1" applyBorder="1" applyAlignment="1">
      <alignment horizontal="right" vertical="center" wrapText="1"/>
    </xf>
    <xf numFmtId="165" fontId="38" fillId="10" borderId="29" xfId="26" applyNumberFormat="1" applyFont="1" applyFill="1" applyBorder="1" applyAlignment="1">
      <alignment horizontal="right" vertical="center" wrapText="1"/>
    </xf>
    <xf numFmtId="165" fontId="38" fillId="10" borderId="28" xfId="26" applyNumberFormat="1" applyFont="1" applyFill="1" applyBorder="1" applyAlignment="1">
      <alignment horizontal="right" vertical="center" wrapText="1"/>
    </xf>
    <xf numFmtId="165" fontId="31" fillId="0" borderId="30" xfId="26" applyNumberFormat="1" applyFont="1" applyBorder="1" applyAlignment="1">
      <alignment horizontal="left" vertical="center" wrapText="1"/>
    </xf>
    <xf numFmtId="165" fontId="31" fillId="0" borderId="20" xfId="26" applyNumberFormat="1" applyFont="1" applyBorder="1" applyAlignment="1" applyProtection="1">
      <alignment horizontal="right" vertical="center" wrapText="1"/>
      <protection locked="0"/>
    </xf>
    <xf numFmtId="165" fontId="31" fillId="0" borderId="20" xfId="26" applyNumberFormat="1" applyFont="1" applyBorder="1" applyAlignment="1">
      <alignment horizontal="right" vertical="center" wrapText="1"/>
    </xf>
    <xf numFmtId="165" fontId="31" fillId="0" borderId="31" xfId="26" applyNumberFormat="1" applyFont="1" applyBorder="1" applyAlignment="1">
      <alignment horizontal="right" vertical="center" wrapText="1"/>
    </xf>
    <xf numFmtId="165" fontId="31" fillId="0" borderId="34" xfId="26" applyNumberFormat="1" applyFont="1" applyBorder="1" applyAlignment="1">
      <alignment horizontal="left" vertical="center" wrapText="1"/>
    </xf>
    <xf numFmtId="165" fontId="31" fillId="0" borderId="19" xfId="26" applyNumberFormat="1" applyFont="1" applyBorder="1" applyAlignment="1" applyProtection="1">
      <alignment horizontal="right" vertical="center" wrapText="1"/>
      <protection locked="0"/>
    </xf>
    <xf numFmtId="165" fontId="31" fillId="0" borderId="19" xfId="26" applyNumberFormat="1" applyFont="1" applyBorder="1" applyAlignment="1">
      <alignment horizontal="right" vertical="center" wrapText="1"/>
    </xf>
    <xf numFmtId="165" fontId="31" fillId="0" borderId="35" xfId="26" applyNumberFormat="1" applyFont="1" applyBorder="1" applyAlignment="1">
      <alignment horizontal="right" vertical="center" wrapText="1"/>
    </xf>
    <xf numFmtId="165" fontId="31" fillId="0" borderId="30" xfId="26" quotePrefix="1" applyNumberFormat="1" applyFont="1" applyBorder="1" applyAlignment="1">
      <alignment horizontal="left" vertical="center" wrapText="1"/>
    </xf>
    <xf numFmtId="165" fontId="31" fillId="0" borderId="28" xfId="26" quotePrefix="1" applyNumberFormat="1" applyFont="1" applyBorder="1" applyAlignment="1">
      <alignment horizontal="left" vertical="center" wrapText="1"/>
    </xf>
    <xf numFmtId="165" fontId="31" fillId="0" borderId="34" xfId="26" quotePrefix="1" applyNumberFormat="1" applyFont="1" applyBorder="1" applyAlignment="1">
      <alignment horizontal="left" vertical="center" wrapText="1"/>
    </xf>
    <xf numFmtId="165" fontId="39" fillId="0" borderId="28" xfId="26" quotePrefix="1" applyNumberFormat="1" applyFont="1" applyBorder="1" applyAlignment="1">
      <alignment horizontal="left" vertical="center" wrapText="1"/>
    </xf>
    <xf numFmtId="165" fontId="38" fillId="10" borderId="28" xfId="26" quotePrefix="1" applyNumberFormat="1" applyFont="1" applyFill="1" applyBorder="1" applyAlignment="1">
      <alignment horizontal="right" vertical="center" wrapText="1"/>
    </xf>
    <xf numFmtId="165" fontId="40" fillId="10" borderId="28" xfId="26" applyNumberFormat="1" applyFont="1" applyFill="1" applyBorder="1" applyAlignment="1">
      <alignment horizontal="right" vertical="center" wrapText="1"/>
    </xf>
    <xf numFmtId="165" fontId="38" fillId="10" borderId="30" xfId="26" applyNumberFormat="1" applyFont="1" applyFill="1" applyBorder="1" applyAlignment="1">
      <alignment horizontal="right" vertical="center" wrapText="1"/>
    </xf>
    <xf numFmtId="165" fontId="38" fillId="10" borderId="20" xfId="26" applyNumberFormat="1" applyFont="1" applyFill="1" applyBorder="1" applyAlignment="1">
      <alignment horizontal="right" vertical="center" wrapText="1"/>
    </xf>
    <xf numFmtId="165" fontId="38" fillId="10" borderId="31" xfId="26" applyNumberFormat="1" applyFont="1" applyFill="1" applyBorder="1" applyAlignment="1">
      <alignment horizontal="right" vertical="center" wrapText="1"/>
    </xf>
    <xf numFmtId="0" fontId="22" fillId="0" borderId="0" xfId="26" applyFont="1" applyAlignment="1">
      <alignment vertical="center" wrapText="1"/>
    </xf>
    <xf numFmtId="165" fontId="31" fillId="9" borderId="10" xfId="26" applyNumberFormat="1" applyFont="1" applyFill="1" applyBorder="1" applyAlignment="1">
      <alignment horizontal="right" vertical="center" wrapText="1"/>
    </xf>
    <xf numFmtId="165" fontId="31" fillId="9" borderId="47" xfId="26" applyNumberFormat="1" applyFont="1" applyFill="1" applyBorder="1" applyAlignment="1">
      <alignment horizontal="right" vertical="center" wrapText="1"/>
    </xf>
    <xf numFmtId="165" fontId="31" fillId="9" borderId="19" xfId="26" applyNumberFormat="1" applyFont="1" applyFill="1" applyBorder="1" applyAlignment="1">
      <alignment horizontal="right" vertical="center" wrapText="1"/>
    </xf>
    <xf numFmtId="165" fontId="31" fillId="9" borderId="56" xfId="26" applyNumberFormat="1" applyFont="1" applyFill="1" applyBorder="1" applyAlignment="1">
      <alignment horizontal="right" vertical="center" wrapText="1"/>
    </xf>
    <xf numFmtId="165" fontId="31" fillId="3" borderId="57" xfId="26" applyNumberFormat="1" applyFont="1" applyFill="1" applyBorder="1" applyAlignment="1">
      <alignment horizontal="right" vertical="center" wrapText="1"/>
    </xf>
    <xf numFmtId="165" fontId="30" fillId="9" borderId="19" xfId="26" applyNumberFormat="1" applyFont="1" applyFill="1" applyBorder="1" applyAlignment="1">
      <alignment horizontal="right" vertical="center" wrapText="1"/>
    </xf>
    <xf numFmtId="165" fontId="38" fillId="10" borderId="10" xfId="26" applyNumberFormat="1" applyFont="1" applyFill="1" applyBorder="1" applyAlignment="1">
      <alignment vertical="center"/>
    </xf>
    <xf numFmtId="165" fontId="38" fillId="10" borderId="29" xfId="26" applyNumberFormat="1" applyFont="1" applyFill="1" applyBorder="1" applyAlignment="1">
      <alignment vertical="center"/>
    </xf>
    <xf numFmtId="165" fontId="38" fillId="10" borderId="10" xfId="26" applyNumberFormat="1" applyFont="1" applyFill="1" applyBorder="1" applyAlignment="1">
      <alignment horizontal="right" vertical="center"/>
    </xf>
    <xf numFmtId="165" fontId="38" fillId="10" borderId="29" xfId="26" applyNumberFormat="1" applyFont="1" applyFill="1" applyBorder="1" applyAlignment="1">
      <alignment horizontal="right" vertical="center"/>
    </xf>
    <xf numFmtId="0" fontId="22" fillId="0" borderId="21" xfId="26" applyFont="1" applyBorder="1" applyAlignment="1">
      <alignment vertical="center" wrapText="1"/>
    </xf>
    <xf numFmtId="165" fontId="30" fillId="9" borderId="20" xfId="26" applyNumberFormat="1" applyFont="1" applyFill="1" applyBorder="1" applyAlignment="1">
      <alignment horizontal="right" vertical="center" wrapText="1"/>
    </xf>
    <xf numFmtId="165" fontId="31" fillId="9" borderId="20" xfId="26" applyNumberFormat="1" applyFont="1" applyFill="1" applyBorder="1" applyAlignment="1">
      <alignment horizontal="right" vertical="center" wrapText="1"/>
    </xf>
    <xf numFmtId="165" fontId="30" fillId="9" borderId="10" xfId="26" applyNumberFormat="1" applyFont="1" applyFill="1" applyBorder="1" applyAlignment="1">
      <alignment horizontal="right" vertical="center" wrapText="1"/>
    </xf>
    <xf numFmtId="165" fontId="34" fillId="5" borderId="0" xfId="26" applyNumberFormat="1" applyFont="1" applyFill="1" applyAlignment="1" applyProtection="1">
      <alignment horizontal="right" vertical="center" wrapText="1"/>
      <protection locked="0"/>
    </xf>
    <xf numFmtId="166" fontId="31" fillId="9" borderId="10" xfId="26" applyNumberFormat="1" applyFont="1" applyFill="1" applyBorder="1" applyAlignment="1">
      <alignment horizontal="right" vertical="center" wrapText="1"/>
    </xf>
    <xf numFmtId="166" fontId="31" fillId="9" borderId="38" xfId="26" applyNumberFormat="1" applyFont="1" applyFill="1" applyBorder="1" applyAlignment="1">
      <alignment horizontal="right" vertical="center" wrapText="1"/>
    </xf>
    <xf numFmtId="165" fontId="30" fillId="9" borderId="10" xfId="27" applyNumberFormat="1" applyFont="1" applyFill="1" applyBorder="1" applyAlignment="1" applyProtection="1">
      <alignment horizontal="right" vertical="center" wrapText="1"/>
    </xf>
    <xf numFmtId="165" fontId="31" fillId="9" borderId="10" xfId="27" applyNumberFormat="1" applyFont="1" applyFill="1" applyBorder="1" applyAlignment="1" applyProtection="1">
      <alignment horizontal="right" vertical="center" wrapText="1"/>
    </xf>
    <xf numFmtId="165" fontId="31" fillId="5" borderId="10" xfId="27" applyNumberFormat="1" applyFont="1" applyFill="1" applyBorder="1" applyAlignment="1">
      <alignment horizontal="right" vertical="center" wrapText="1"/>
    </xf>
    <xf numFmtId="165" fontId="31" fillId="5" borderId="29" xfId="27" applyNumberFormat="1" applyFont="1" applyFill="1" applyBorder="1" applyAlignment="1">
      <alignment horizontal="right" vertical="center" wrapText="1"/>
    </xf>
    <xf numFmtId="165" fontId="31" fillId="5" borderId="10" xfId="27" applyNumberFormat="1" applyFont="1" applyFill="1" applyBorder="1" applyAlignment="1" applyProtection="1">
      <alignment horizontal="right" vertical="center" wrapText="1"/>
    </xf>
    <xf numFmtId="165" fontId="31" fillId="5" borderId="38" xfId="27" applyNumberFormat="1" applyFont="1" applyFill="1" applyBorder="1" applyAlignment="1" applyProtection="1">
      <alignment horizontal="right" vertical="center" wrapText="1"/>
    </xf>
    <xf numFmtId="165" fontId="31" fillId="5" borderId="38" xfId="27" applyNumberFormat="1" applyFont="1" applyFill="1" applyBorder="1" applyAlignment="1">
      <alignment horizontal="right" vertical="center" wrapText="1"/>
    </xf>
    <xf numFmtId="165" fontId="31" fillId="5" borderId="39" xfId="27" applyNumberFormat="1" applyFont="1" applyFill="1" applyBorder="1" applyAlignment="1">
      <alignment horizontal="right" vertical="center" wrapText="1"/>
    </xf>
    <xf numFmtId="0" fontId="29" fillId="0" borderId="0" xfId="26" applyFont="1" applyAlignment="1">
      <alignment horizontal="right" vertical="center" wrapText="1"/>
    </xf>
    <xf numFmtId="0" fontId="29" fillId="0" borderId="0" xfId="26" applyFont="1" applyAlignment="1">
      <alignment vertical="center" wrapText="1"/>
    </xf>
    <xf numFmtId="49" fontId="3" fillId="3" borderId="10" xfId="0" applyNumberFormat="1" applyFont="1" applyFill="1" applyBorder="1" applyProtection="1">
      <protection locked="0"/>
    </xf>
    <xf numFmtId="49" fontId="3" fillId="3" borderId="10" xfId="0" applyNumberFormat="1" applyFont="1" applyFill="1" applyBorder="1" applyAlignment="1" applyProtection="1">
      <alignment vertical="center" wrapText="1"/>
      <protection locked="0"/>
    </xf>
    <xf numFmtId="0" fontId="5" fillId="3" borderId="0" xfId="0" applyFont="1" applyFill="1" applyAlignment="1" applyProtection="1">
      <alignment horizontal="left" vertical="center" wrapText="1"/>
      <protection locked="0"/>
    </xf>
    <xf numFmtId="164" fontId="3" fillId="3" borderId="0" xfId="0" applyNumberFormat="1" applyFont="1" applyFill="1" applyAlignment="1" applyProtection="1">
      <alignment vertical="center" wrapText="1"/>
      <protection locked="0"/>
    </xf>
    <xf numFmtId="165" fontId="31" fillId="0" borderId="10" xfId="26" applyNumberFormat="1" applyFont="1" applyFill="1" applyBorder="1" applyAlignment="1" applyProtection="1">
      <alignment horizontal="right" vertical="center"/>
      <protection locked="0"/>
    </xf>
    <xf numFmtId="165" fontId="30" fillId="0" borderId="10" xfId="26" applyNumberFormat="1" applyFont="1" applyFill="1" applyBorder="1" applyAlignment="1" applyProtection="1">
      <alignment horizontal="right" vertical="center" wrapText="1"/>
      <protection locked="0"/>
    </xf>
    <xf numFmtId="0" fontId="5" fillId="3" borderId="0" xfId="0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 wrapText="1"/>
    </xf>
    <xf numFmtId="165" fontId="30" fillId="0" borderId="20" xfId="26" applyNumberFormat="1" applyFont="1" applyFill="1" applyBorder="1" applyAlignment="1" applyProtection="1">
      <alignment horizontal="right" vertical="center" wrapText="1"/>
      <protection locked="0"/>
    </xf>
    <xf numFmtId="165" fontId="31" fillId="0" borderId="20" xfId="26" applyNumberFormat="1" applyFont="1" applyFill="1" applyBorder="1" applyAlignment="1" applyProtection="1">
      <alignment horizontal="right" vertical="center" wrapText="1"/>
      <protection locked="0"/>
    </xf>
    <xf numFmtId="165" fontId="31" fillId="11" borderId="34" xfId="26" applyNumberFormat="1" applyFont="1" applyFill="1" applyBorder="1" applyAlignment="1">
      <alignment horizontal="left" vertical="center" wrapText="1"/>
    </xf>
    <xf numFmtId="165" fontId="31" fillId="11" borderId="19" xfId="26" applyNumberFormat="1" applyFont="1" applyFill="1" applyBorder="1" applyAlignment="1" applyProtection="1">
      <alignment horizontal="right" vertical="center" wrapText="1"/>
    </xf>
    <xf numFmtId="165" fontId="31" fillId="11" borderId="35" xfId="26" applyNumberFormat="1" applyFont="1" applyFill="1" applyBorder="1" applyAlignment="1" applyProtection="1">
      <alignment horizontal="right" vertical="center" wrapText="1"/>
    </xf>
    <xf numFmtId="165" fontId="30" fillId="11" borderId="34" xfId="26" applyNumberFormat="1" applyFont="1" applyFill="1" applyBorder="1" applyAlignment="1">
      <alignment horizontal="left" vertical="center" wrapText="1"/>
    </xf>
    <xf numFmtId="0" fontId="30" fillId="11" borderId="28" xfId="26" applyFont="1" applyFill="1" applyBorder="1" applyAlignment="1">
      <alignment horizontal="left" vertical="center" wrapText="1"/>
    </xf>
    <xf numFmtId="165" fontId="30" fillId="11" borderId="10" xfId="26" applyNumberFormat="1" applyFont="1" applyFill="1" applyBorder="1" applyAlignment="1" applyProtection="1">
      <alignment horizontal="right" vertical="center" wrapText="1"/>
    </xf>
    <xf numFmtId="165" fontId="31" fillId="11" borderId="10" xfId="26" applyNumberFormat="1" applyFont="1" applyFill="1" applyBorder="1" applyAlignment="1" applyProtection="1">
      <alignment vertical="top" wrapText="1"/>
    </xf>
    <xf numFmtId="165" fontId="31" fillId="11" borderId="29" xfId="26" applyNumberFormat="1" applyFont="1" applyFill="1" applyBorder="1" applyAlignment="1" applyProtection="1">
      <alignment vertical="top" wrapText="1"/>
    </xf>
    <xf numFmtId="0" fontId="32" fillId="11" borderId="34" xfId="26" applyFont="1" applyFill="1" applyBorder="1" applyAlignment="1">
      <alignment horizontal="left" vertical="center" wrapText="1"/>
    </xf>
    <xf numFmtId="165" fontId="30" fillId="11" borderId="19" xfId="26" applyNumberFormat="1" applyFont="1" applyFill="1" applyBorder="1" applyAlignment="1" applyProtection="1">
      <alignment horizontal="right" vertical="center" wrapText="1"/>
    </xf>
    <xf numFmtId="165" fontId="31" fillId="11" borderId="19" xfId="26" applyNumberFormat="1" applyFont="1" applyFill="1" applyBorder="1" applyAlignment="1" applyProtection="1">
      <alignment vertical="top" wrapText="1"/>
    </xf>
    <xf numFmtId="165" fontId="31" fillId="11" borderId="35" xfId="26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7" fillId="3" borderId="1" xfId="26" applyFont="1" applyFill="1" applyBorder="1" applyAlignment="1" applyProtection="1">
      <alignment horizontal="left" vertical="center"/>
      <protection locked="0"/>
    </xf>
    <xf numFmtId="0" fontId="27" fillId="3" borderId="2" xfId="26" applyFont="1" applyFill="1" applyBorder="1" applyAlignment="1" applyProtection="1">
      <alignment horizontal="left" vertical="center"/>
      <protection locked="0"/>
    </xf>
    <xf numFmtId="0" fontId="27" fillId="3" borderId="1" xfId="26" applyFont="1" applyFill="1" applyBorder="1" applyAlignment="1">
      <alignment horizontal="left" vertical="center"/>
    </xf>
    <xf numFmtId="0" fontId="27" fillId="3" borderId="2" xfId="26" applyFont="1" applyFill="1" applyBorder="1" applyAlignment="1">
      <alignment horizontal="left" vertical="center"/>
    </xf>
    <xf numFmtId="0" fontId="29" fillId="0" borderId="1" xfId="26" applyFont="1" applyBorder="1" applyAlignment="1">
      <alignment horizontal="left" vertical="center" wrapText="1"/>
    </xf>
    <xf numFmtId="0" fontId="29" fillId="0" borderId="2" xfId="26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27" fillId="3" borderId="1" xfId="26" applyFont="1" applyFill="1" applyBorder="1" applyAlignment="1" applyProtection="1">
      <alignment horizontal="left" vertical="center"/>
    </xf>
    <xf numFmtId="0" fontId="27" fillId="3" borderId="2" xfId="26" applyFont="1" applyFill="1" applyBorder="1" applyAlignment="1" applyProtection="1">
      <alignment horizontal="left" vertical="center"/>
    </xf>
    <xf numFmtId="0" fontId="21" fillId="3" borderId="10" xfId="0" applyFont="1" applyFill="1" applyBorder="1" applyAlignment="1" applyProtection="1">
      <alignment horizontal="left" vertical="center" wrapText="1"/>
      <protection locked="0"/>
    </xf>
    <xf numFmtId="0" fontId="4" fillId="3" borderId="10" xfId="0" applyFont="1" applyFill="1" applyBorder="1" applyAlignment="1" applyProtection="1">
      <alignment horizontal="left" vertical="top" wrapText="1"/>
      <protection locked="0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left" vertical="center" wrapText="1"/>
    </xf>
    <xf numFmtId="165" fontId="34" fillId="3" borderId="30" xfId="26" applyNumberFormat="1" applyFont="1" applyFill="1" applyBorder="1" applyAlignment="1">
      <alignment horizontal="center" vertical="center" wrapText="1"/>
    </xf>
    <xf numFmtId="165" fontId="34" fillId="3" borderId="20" xfId="26" applyNumberFormat="1" applyFont="1" applyFill="1" applyBorder="1" applyAlignment="1">
      <alignment horizontal="center" vertical="center" wrapText="1"/>
    </xf>
    <xf numFmtId="165" fontId="34" fillId="3" borderId="31" xfId="26" applyNumberFormat="1" applyFont="1" applyFill="1" applyBorder="1" applyAlignment="1">
      <alignment horizontal="center" vertical="center" wrapText="1"/>
    </xf>
    <xf numFmtId="165" fontId="31" fillId="3" borderId="34" xfId="26" applyNumberFormat="1" applyFont="1" applyFill="1" applyBorder="1" applyAlignment="1">
      <alignment horizontal="center" vertical="center" wrapText="1"/>
    </xf>
    <xf numFmtId="165" fontId="31" fillId="3" borderId="19" xfId="26" applyNumberFormat="1" applyFont="1" applyFill="1" applyBorder="1" applyAlignment="1">
      <alignment horizontal="center" vertical="center" wrapText="1"/>
    </xf>
    <xf numFmtId="165" fontId="31" fillId="3" borderId="35" xfId="26" applyNumberFormat="1" applyFont="1" applyFill="1" applyBorder="1" applyAlignment="1">
      <alignment horizontal="center" vertical="center" wrapText="1"/>
    </xf>
    <xf numFmtId="165" fontId="31" fillId="3" borderId="36" xfId="26" applyNumberFormat="1" applyFont="1" applyFill="1" applyBorder="1" applyAlignment="1">
      <alignment horizontal="center" vertical="center" wrapText="1"/>
    </xf>
    <xf numFmtId="165" fontId="31" fillId="3" borderId="17" xfId="26" applyNumberFormat="1" applyFont="1" applyFill="1" applyBorder="1" applyAlignment="1">
      <alignment horizontal="center" vertical="center" wrapText="1"/>
    </xf>
    <xf numFmtId="165" fontId="31" fillId="3" borderId="37" xfId="26" applyNumberFormat="1" applyFont="1" applyFill="1" applyBorder="1" applyAlignment="1">
      <alignment horizontal="center" vertical="center" wrapText="1"/>
    </xf>
    <xf numFmtId="165" fontId="35" fillId="0" borderId="1" xfId="26" applyNumberFormat="1" applyFont="1" applyBorder="1" applyAlignment="1">
      <alignment horizontal="center" vertical="center" wrapText="1"/>
    </xf>
    <xf numFmtId="165" fontId="35" fillId="0" borderId="9" xfId="26" applyNumberFormat="1" applyFont="1" applyBorder="1" applyAlignment="1">
      <alignment horizontal="center" vertical="center" wrapText="1"/>
    </xf>
    <xf numFmtId="165" fontId="35" fillId="0" borderId="2" xfId="26" applyNumberFormat="1" applyFont="1" applyBorder="1" applyAlignment="1">
      <alignment horizontal="center" vertical="center" wrapText="1"/>
    </xf>
    <xf numFmtId="165" fontId="34" fillId="3" borderId="36" xfId="26" applyNumberFormat="1" applyFont="1" applyFill="1" applyBorder="1" applyAlignment="1">
      <alignment horizontal="center" vertical="center" wrapText="1"/>
    </xf>
    <xf numFmtId="165" fontId="34" fillId="3" borderId="17" xfId="26" applyNumberFormat="1" applyFont="1" applyFill="1" applyBorder="1" applyAlignment="1">
      <alignment horizontal="center" vertical="center" wrapText="1"/>
    </xf>
    <xf numFmtId="165" fontId="34" fillId="3" borderId="37" xfId="26" applyNumberFormat="1" applyFont="1" applyFill="1" applyBorder="1" applyAlignment="1">
      <alignment horizontal="center" vertical="center" wrapText="1"/>
    </xf>
    <xf numFmtId="165" fontId="34" fillId="3" borderId="21" xfId="26" applyNumberFormat="1" applyFont="1" applyFill="1" applyBorder="1" applyAlignment="1">
      <alignment horizontal="center" vertical="center" wrapText="1"/>
    </xf>
    <xf numFmtId="165" fontId="34" fillId="3" borderId="0" xfId="26" applyNumberFormat="1" applyFont="1" applyFill="1" applyAlignment="1">
      <alignment horizontal="center" vertical="center" wrapText="1"/>
    </xf>
    <xf numFmtId="165" fontId="34" fillId="3" borderId="24" xfId="26" applyNumberFormat="1" applyFont="1" applyFill="1" applyBorder="1" applyAlignment="1">
      <alignment horizontal="center" vertical="center" wrapText="1"/>
    </xf>
    <xf numFmtId="165" fontId="33" fillId="4" borderId="28" xfId="26" applyNumberFormat="1" applyFont="1" applyFill="1" applyBorder="1" applyAlignment="1">
      <alignment horizontal="left" vertical="center" wrapText="1"/>
    </xf>
    <xf numFmtId="165" fontId="33" fillId="4" borderId="10" xfId="26" applyNumberFormat="1" applyFont="1" applyFill="1" applyBorder="1" applyAlignment="1">
      <alignment horizontal="left" vertical="center" wrapText="1"/>
    </xf>
    <xf numFmtId="165" fontId="33" fillId="4" borderId="29" xfId="26" applyNumberFormat="1" applyFont="1" applyFill="1" applyBorder="1" applyAlignment="1">
      <alignment horizontal="left" vertical="center" wrapText="1"/>
    </xf>
    <xf numFmtId="165" fontId="33" fillId="4" borderId="30" xfId="26" applyNumberFormat="1" applyFont="1" applyFill="1" applyBorder="1" applyAlignment="1">
      <alignment horizontal="left" vertical="center" wrapText="1"/>
    </xf>
    <xf numFmtId="165" fontId="33" fillId="4" borderId="20" xfId="26" applyNumberFormat="1" applyFont="1" applyFill="1" applyBorder="1" applyAlignment="1">
      <alignment horizontal="left" vertical="center" wrapText="1"/>
    </xf>
    <xf numFmtId="165" fontId="33" fillId="4" borderId="31" xfId="26" applyNumberFormat="1" applyFont="1" applyFill="1" applyBorder="1" applyAlignment="1">
      <alignment horizontal="left" vertical="center" wrapText="1"/>
    </xf>
    <xf numFmtId="165" fontId="33" fillId="0" borderId="1" xfId="26" applyNumberFormat="1" applyFont="1" applyBorder="1" applyAlignment="1">
      <alignment horizontal="center" vertical="center" wrapText="1"/>
    </xf>
    <xf numFmtId="165" fontId="33" fillId="0" borderId="9" xfId="26" applyNumberFormat="1" applyFont="1" applyBorder="1" applyAlignment="1">
      <alignment horizontal="center" vertical="center" wrapText="1"/>
    </xf>
    <xf numFmtId="165" fontId="33" fillId="0" borderId="2" xfId="26" applyNumberFormat="1" applyFont="1" applyBorder="1" applyAlignment="1">
      <alignment horizontal="center" vertical="center" wrapText="1"/>
    </xf>
    <xf numFmtId="165" fontId="39" fillId="9" borderId="26" xfId="26" applyNumberFormat="1" applyFont="1" applyFill="1" applyBorder="1" applyAlignment="1">
      <alignment horizontal="center" vertical="center" wrapText="1"/>
    </xf>
    <xf numFmtId="165" fontId="39" fillId="9" borderId="16" xfId="26" applyNumberFormat="1" applyFont="1" applyFill="1" applyBorder="1" applyAlignment="1">
      <alignment horizontal="center" vertical="center" wrapText="1"/>
    </xf>
    <xf numFmtId="165" fontId="39" fillId="9" borderId="27" xfId="26" applyNumberFormat="1" applyFont="1" applyFill="1" applyBorder="1" applyAlignment="1">
      <alignment horizontal="center" vertical="center" wrapText="1"/>
    </xf>
    <xf numFmtId="165" fontId="31" fillId="9" borderId="26" xfId="26" applyNumberFormat="1" applyFont="1" applyFill="1" applyBorder="1" applyAlignment="1">
      <alignment horizontal="center" vertical="center" wrapText="1"/>
    </xf>
    <xf numFmtId="165" fontId="31" fillId="9" borderId="16" xfId="26" applyNumberFormat="1" applyFont="1" applyFill="1" applyBorder="1" applyAlignment="1">
      <alignment horizontal="center" vertical="center" wrapText="1"/>
    </xf>
    <xf numFmtId="165" fontId="31" fillId="9" borderId="27" xfId="26" applyNumberFormat="1" applyFont="1" applyFill="1" applyBorder="1" applyAlignment="1">
      <alignment horizontal="center" vertical="center" wrapText="1"/>
    </xf>
    <xf numFmtId="165" fontId="34" fillId="3" borderId="12" xfId="26" applyNumberFormat="1" applyFont="1" applyFill="1" applyBorder="1" applyAlignment="1">
      <alignment horizontal="center" vertical="center" wrapText="1"/>
    </xf>
    <xf numFmtId="165" fontId="34" fillId="3" borderId="13" xfId="26" applyNumberFormat="1" applyFont="1" applyFill="1" applyBorder="1" applyAlignment="1">
      <alignment horizontal="center" vertical="center" wrapText="1"/>
    </xf>
    <xf numFmtId="165" fontId="34" fillId="3" borderId="14" xfId="26" applyNumberFormat="1" applyFont="1" applyFill="1" applyBorder="1" applyAlignment="1">
      <alignment horizontal="center" vertical="center" wrapText="1"/>
    </xf>
    <xf numFmtId="165" fontId="33" fillId="4" borderId="1" xfId="26" applyNumberFormat="1" applyFont="1" applyFill="1" applyBorder="1" applyAlignment="1">
      <alignment horizontal="left" vertical="center" wrapText="1"/>
    </xf>
    <xf numFmtId="165" fontId="33" fillId="4" borderId="9" xfId="26" applyNumberFormat="1" applyFont="1" applyFill="1" applyBorder="1" applyAlignment="1">
      <alignment horizontal="left" vertical="center" wrapText="1"/>
    </xf>
    <xf numFmtId="165" fontId="33" fillId="4" borderId="2" xfId="26" applyNumberFormat="1" applyFont="1" applyFill="1" applyBorder="1" applyAlignment="1">
      <alignment horizontal="left" vertical="center" wrapText="1"/>
    </xf>
    <xf numFmtId="165" fontId="33" fillId="0" borderId="32" xfId="26" applyNumberFormat="1" applyFont="1" applyBorder="1" applyAlignment="1">
      <alignment horizontal="center" vertical="center" wrapText="1"/>
    </xf>
    <xf numFmtId="165" fontId="33" fillId="0" borderId="18" xfId="26" applyNumberFormat="1" applyFont="1" applyBorder="1" applyAlignment="1">
      <alignment horizontal="center" vertical="center" wrapText="1"/>
    </xf>
    <xf numFmtId="165" fontId="33" fillId="0" borderId="48" xfId="26" applyNumberFormat="1" applyFont="1" applyBorder="1" applyAlignment="1">
      <alignment horizontal="center" vertical="center" wrapText="1"/>
    </xf>
    <xf numFmtId="0" fontId="27" fillId="3" borderId="9" xfId="26" applyFont="1" applyFill="1" applyBorder="1" applyAlignment="1" applyProtection="1">
      <alignment horizontal="left" vertical="center"/>
    </xf>
    <xf numFmtId="0" fontId="22" fillId="2" borderId="1" xfId="26" applyFont="1" applyFill="1" applyBorder="1" applyAlignment="1">
      <alignment horizontal="center" vertical="center" wrapText="1"/>
    </xf>
    <xf numFmtId="0" fontId="22" fillId="2" borderId="9" xfId="26" applyFont="1" applyFill="1" applyBorder="1" applyAlignment="1">
      <alignment horizontal="center" vertical="center" wrapText="1"/>
    </xf>
    <xf numFmtId="0" fontId="22" fillId="2" borderId="2" xfId="26" applyFont="1" applyFill="1" applyBorder="1" applyAlignment="1">
      <alignment horizontal="center" vertical="center" wrapText="1"/>
    </xf>
    <xf numFmtId="165" fontId="30" fillId="3" borderId="21" xfId="26" applyNumberFormat="1" applyFont="1" applyFill="1" applyBorder="1" applyAlignment="1">
      <alignment horizontal="center" vertical="center" wrapText="1"/>
    </xf>
    <xf numFmtId="165" fontId="30" fillId="3" borderId="0" xfId="26" applyNumberFormat="1" applyFont="1" applyFill="1" applyAlignment="1">
      <alignment horizontal="center" vertical="center" wrapText="1"/>
    </xf>
    <xf numFmtId="165" fontId="30" fillId="3" borderId="24" xfId="26" applyNumberFormat="1" applyFont="1" applyFill="1" applyBorder="1" applyAlignment="1">
      <alignment horizontal="center" vertical="center" wrapText="1"/>
    </xf>
    <xf numFmtId="165" fontId="36" fillId="3" borderId="32" xfId="26" applyNumberFormat="1" applyFont="1" applyFill="1" applyBorder="1" applyAlignment="1">
      <alignment horizontal="center" vertical="center" wrapText="1"/>
    </xf>
    <xf numFmtId="165" fontId="36" fillId="3" borderId="18" xfId="26" applyNumberFormat="1" applyFont="1" applyFill="1" applyBorder="1" applyAlignment="1">
      <alignment horizontal="center" vertical="center" wrapText="1"/>
    </xf>
    <xf numFmtId="165" fontId="36" fillId="3" borderId="48" xfId="26" applyNumberFormat="1" applyFont="1" applyFill="1" applyBorder="1" applyAlignment="1">
      <alignment horizontal="center" vertical="center" wrapText="1"/>
    </xf>
    <xf numFmtId="165" fontId="33" fillId="0" borderId="0" xfId="26" applyNumberFormat="1" applyFont="1" applyAlignment="1">
      <alignment horizontal="center" vertical="center" wrapText="1"/>
    </xf>
    <xf numFmtId="165" fontId="36" fillId="3" borderId="26" xfId="26" applyNumberFormat="1" applyFont="1" applyFill="1" applyBorder="1" applyAlignment="1">
      <alignment horizontal="center" vertical="center" wrapText="1"/>
    </xf>
    <xf numFmtId="165" fontId="36" fillId="3" borderId="16" xfId="26" applyNumberFormat="1" applyFont="1" applyFill="1" applyBorder="1" applyAlignment="1">
      <alignment horizontal="center" vertical="center" wrapText="1"/>
    </xf>
    <xf numFmtId="165" fontId="36" fillId="3" borderId="27" xfId="26" applyNumberFormat="1" applyFont="1" applyFill="1" applyBorder="1" applyAlignment="1">
      <alignment horizontal="center" vertical="center" wrapText="1"/>
    </xf>
    <xf numFmtId="0" fontId="27" fillId="3" borderId="9" xfId="26" applyFont="1" applyFill="1" applyBorder="1" applyAlignment="1">
      <alignment horizontal="left" vertical="center"/>
    </xf>
    <xf numFmtId="165" fontId="31" fillId="3" borderId="26" xfId="26" applyNumberFormat="1" applyFont="1" applyFill="1" applyBorder="1" applyAlignment="1">
      <alignment horizontal="center" vertical="top"/>
    </xf>
    <xf numFmtId="165" fontId="31" fillId="3" borderId="16" xfId="26" applyNumberFormat="1" applyFont="1" applyFill="1" applyBorder="1" applyAlignment="1">
      <alignment horizontal="center" vertical="top"/>
    </xf>
    <xf numFmtId="165" fontId="31" fillId="3" borderId="27" xfId="26" applyNumberFormat="1" applyFont="1" applyFill="1" applyBorder="1" applyAlignment="1">
      <alignment horizontal="center" vertical="top"/>
    </xf>
    <xf numFmtId="0" fontId="33" fillId="0" borderId="1" xfId="26" applyFont="1" applyBorder="1" applyAlignment="1">
      <alignment horizontal="center" vertical="center" wrapText="1"/>
    </xf>
    <xf numFmtId="0" fontId="33" fillId="0" borderId="9" xfId="26" applyFont="1" applyBorder="1" applyAlignment="1">
      <alignment horizontal="center" vertical="center" wrapText="1"/>
    </xf>
    <xf numFmtId="0" fontId="33" fillId="0" borderId="2" xfId="26" applyFont="1" applyBorder="1" applyAlignment="1">
      <alignment horizontal="center" vertical="center" wrapText="1"/>
    </xf>
    <xf numFmtId="0" fontId="35" fillId="5" borderId="41" xfId="26" applyFont="1" applyFill="1" applyBorder="1" applyAlignment="1">
      <alignment horizontal="left" vertical="center" wrapText="1"/>
    </xf>
    <xf numFmtId="0" fontId="35" fillId="5" borderId="42" xfId="26" applyFont="1" applyFill="1" applyBorder="1" applyAlignment="1">
      <alignment horizontal="left" vertical="center" wrapText="1"/>
    </xf>
    <xf numFmtId="0" fontId="35" fillId="5" borderId="43" xfId="26" applyFont="1" applyFill="1" applyBorder="1" applyAlignment="1">
      <alignment horizontal="left" vertical="center" wrapText="1"/>
    </xf>
    <xf numFmtId="0" fontId="35" fillId="5" borderId="26" xfId="26" applyFont="1" applyFill="1" applyBorder="1" applyAlignment="1">
      <alignment horizontal="left" vertical="center" wrapText="1"/>
    </xf>
    <xf numFmtId="0" fontId="35" fillId="5" borderId="16" xfId="26" applyFont="1" applyFill="1" applyBorder="1" applyAlignment="1">
      <alignment horizontal="left" vertical="center" wrapText="1"/>
    </xf>
    <xf numFmtId="0" fontId="35" fillId="5" borderId="27" xfId="26" applyFont="1" applyFill="1" applyBorder="1" applyAlignment="1">
      <alignment horizontal="left" vertical="center" wrapText="1"/>
    </xf>
    <xf numFmtId="0" fontId="22" fillId="0" borderId="0" xfId="26" applyFont="1" applyAlignment="1">
      <alignment horizontal="center" vertical="center" wrapText="1"/>
    </xf>
  </cellXfs>
  <cellStyles count="28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 2" xfId="27" xr:uid="{28BB2B03-5919-42A8-815F-E5ED7ADA390A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5BC69-20D2-4A55-B086-49449BF1F64C}">
  <sheetPr codeName="Feuil1">
    <tabColor theme="4" tint="-0.249977111117893"/>
    <pageSetUpPr fitToPage="1"/>
  </sheetPr>
  <dimension ref="A1:D31"/>
  <sheetViews>
    <sheetView zoomScale="80" zoomScaleNormal="80" workbookViewId="0">
      <selection activeCell="F15" sqref="F15"/>
    </sheetView>
  </sheetViews>
  <sheetFormatPr baseColWidth="10" defaultColWidth="9.375" defaultRowHeight="14.4"/>
  <cols>
    <col min="1" max="1" width="60.75" style="1" customWidth="1"/>
    <col min="2" max="2" width="50.75" style="1" customWidth="1"/>
    <col min="3" max="4" width="30.75" style="1" customWidth="1"/>
    <col min="5" max="16384" width="9.375" style="1"/>
  </cols>
  <sheetData>
    <row r="1" spans="1:4" ht="19.899999999999999" customHeight="1" thickBot="1">
      <c r="A1" s="21" t="s">
        <v>42</v>
      </c>
      <c r="B1" s="253" t="s">
        <v>204</v>
      </c>
      <c r="C1" s="254"/>
    </row>
    <row r="2" spans="1:4" ht="19.899999999999999" customHeight="1" thickBot="1">
      <c r="A2" s="21" t="s">
        <v>43</v>
      </c>
      <c r="B2" s="255" t="s">
        <v>210</v>
      </c>
      <c r="C2" s="256"/>
      <c r="D2" s="167" t="s">
        <v>212</v>
      </c>
    </row>
    <row r="3" spans="1:4" ht="19.899999999999999" customHeight="1" thickBot="1">
      <c r="A3" s="21" t="s">
        <v>44</v>
      </c>
      <c r="B3" s="253">
        <v>2026</v>
      </c>
      <c r="C3" s="254"/>
      <c r="D3" s="19"/>
    </row>
    <row r="4" spans="1:4" ht="19.899999999999999" customHeight="1" thickBot="1">
      <c r="A4" s="112" t="s">
        <v>45</v>
      </c>
      <c r="B4" s="257" t="s">
        <v>63</v>
      </c>
      <c r="C4" s="258"/>
      <c r="D4" s="14"/>
    </row>
    <row r="5" spans="1:4" ht="19.899999999999999" customHeight="1" thickBot="1">
      <c r="A5" s="1" t="s">
        <v>213</v>
      </c>
    </row>
    <row r="6" spans="1:4" ht="30.05" customHeight="1" thickBot="1">
      <c r="A6" s="248" t="s">
        <v>0</v>
      </c>
      <c r="B6" s="249"/>
      <c r="C6" s="249"/>
      <c r="D6" s="250"/>
    </row>
    <row r="7" spans="1:4" ht="19.899999999999999" customHeight="1" thickBot="1">
      <c r="B7" s="3"/>
      <c r="C7" s="3"/>
    </row>
    <row r="8" spans="1:4" ht="40.25" customHeight="1">
      <c r="A8" s="33" t="s">
        <v>1</v>
      </c>
      <c r="B8" s="34" t="s">
        <v>2</v>
      </c>
      <c r="C8" s="34" t="s">
        <v>3</v>
      </c>
      <c r="D8" s="35" t="s">
        <v>4</v>
      </c>
    </row>
    <row r="9" spans="1:4" ht="19.899999999999999" customHeight="1">
      <c r="A9" s="36"/>
      <c r="B9" s="157"/>
      <c r="C9" s="157"/>
      <c r="D9" s="37"/>
    </row>
    <row r="10" spans="1:4" ht="19.899999999999999" customHeight="1">
      <c r="A10" s="251" t="s">
        <v>5</v>
      </c>
      <c r="B10" s="252"/>
      <c r="C10" s="171" t="s">
        <v>6</v>
      </c>
      <c r="D10" s="37"/>
    </row>
    <row r="11" spans="1:4" ht="19.899999999999999" customHeight="1">
      <c r="A11" s="38"/>
      <c r="B11" s="158"/>
      <c r="C11" s="157"/>
      <c r="D11" s="37"/>
    </row>
    <row r="12" spans="1:4" s="2" customFormat="1" ht="19.899999999999999" customHeight="1">
      <c r="A12" s="251" t="s">
        <v>7</v>
      </c>
      <c r="B12" s="252"/>
      <c r="C12" s="171" t="s">
        <v>6</v>
      </c>
      <c r="D12" s="39"/>
    </row>
    <row r="13" spans="1:4" s="2" customFormat="1" ht="19.899999999999999" customHeight="1">
      <c r="A13" s="38"/>
      <c r="B13" s="32" t="s">
        <v>8</v>
      </c>
      <c r="C13" s="171" t="s">
        <v>6</v>
      </c>
      <c r="D13" s="170"/>
    </row>
    <row r="14" spans="1:4" ht="19.899999999999999" customHeight="1">
      <c r="A14" s="40"/>
      <c r="B14" s="158"/>
      <c r="C14" s="158"/>
      <c r="D14" s="37"/>
    </row>
    <row r="15" spans="1:4" ht="19.899999999999999" customHeight="1">
      <c r="A15" s="251" t="s">
        <v>9</v>
      </c>
      <c r="B15" s="252"/>
      <c r="C15" s="171" t="s">
        <v>6</v>
      </c>
      <c r="D15" s="159"/>
    </row>
    <row r="16" spans="1:4" ht="19.899999999999999" customHeight="1">
      <c r="A16" s="40"/>
      <c r="B16" s="32" t="s">
        <v>10</v>
      </c>
      <c r="C16" s="171" t="s">
        <v>6</v>
      </c>
      <c r="D16" s="172"/>
    </row>
    <row r="17" spans="1:4" ht="19.899999999999999" customHeight="1">
      <c r="A17" s="40"/>
      <c r="B17" s="31" t="s">
        <v>11</v>
      </c>
      <c r="C17" s="171" t="s">
        <v>6</v>
      </c>
      <c r="D17" s="172"/>
    </row>
    <row r="18" spans="1:4" ht="19.899999999999999" customHeight="1">
      <c r="A18" s="40"/>
      <c r="B18" s="31" t="s">
        <v>12</v>
      </c>
      <c r="C18" s="171" t="s">
        <v>6</v>
      </c>
      <c r="D18" s="172"/>
    </row>
    <row r="19" spans="1:4" ht="19.899999999999999" customHeight="1">
      <c r="A19" s="40"/>
      <c r="B19" s="31" t="s">
        <v>13</v>
      </c>
      <c r="C19" s="171" t="s">
        <v>6</v>
      </c>
      <c r="D19" s="172"/>
    </row>
    <row r="20" spans="1:4" ht="19.899999999999999" customHeight="1">
      <c r="A20" s="40"/>
      <c r="B20" s="31" t="s">
        <v>14</v>
      </c>
      <c r="C20" s="171" t="s">
        <v>6</v>
      </c>
      <c r="D20" s="172"/>
    </row>
    <row r="21" spans="1:4" ht="19.899999999999999" customHeight="1">
      <c r="A21" s="40"/>
      <c r="B21" s="31" t="s">
        <v>15</v>
      </c>
      <c r="C21" s="171" t="s">
        <v>6</v>
      </c>
      <c r="D21" s="172"/>
    </row>
    <row r="22" spans="1:4" ht="19.899999999999999" customHeight="1">
      <c r="A22" s="40"/>
      <c r="B22" s="31" t="s">
        <v>16</v>
      </c>
      <c r="C22" s="171" t="s">
        <v>6</v>
      </c>
      <c r="D22" s="172"/>
    </row>
    <row r="23" spans="1:4" ht="19.899999999999999" customHeight="1">
      <c r="A23" s="40"/>
      <c r="B23" s="31" t="s">
        <v>17</v>
      </c>
      <c r="C23" s="171" t="s">
        <v>6</v>
      </c>
      <c r="D23" s="172"/>
    </row>
    <row r="24" spans="1:4" ht="19.899999999999999" customHeight="1" thickBot="1">
      <c r="A24" s="41"/>
      <c r="B24" s="42" t="s">
        <v>18</v>
      </c>
      <c r="C24" s="173" t="s">
        <v>6</v>
      </c>
      <c r="D24" s="174"/>
    </row>
    <row r="25" spans="1:4">
      <c r="A25" s="5"/>
    </row>
    <row r="26" spans="1:4">
      <c r="A26" s="5"/>
    </row>
    <row r="27" spans="1:4">
      <c r="A27" s="5"/>
    </row>
    <row r="28" spans="1:4">
      <c r="A28" s="5"/>
    </row>
    <row r="30" spans="1:4">
      <c r="B30" s="4"/>
      <c r="C30" s="4"/>
    </row>
    <row r="31" spans="1:4">
      <c r="B31" s="4"/>
      <c r="C31" s="4"/>
    </row>
  </sheetData>
  <sheetProtection algorithmName="SHA-512" hashValue="HKfkqTT8vh5oaHBQOn3yOSjlr+4y+B8OTqTMQg57+JjJOBJnH4Pn5gg3Eo9obxX5ljItCenTWImxk6tKDaKxxw==" saltValue="27/KdLk6hi8qYg0vHqIHGA==" spinCount="100000" sheet="1" objects="1" scenarios="1"/>
  <protectedRanges>
    <protectedRange sqref="B2:C2" name="Plage1"/>
  </protectedRanges>
  <mergeCells count="8">
    <mergeCell ref="A6:D6"/>
    <mergeCell ref="A12:B12"/>
    <mergeCell ref="A10:B10"/>
    <mergeCell ref="A15:B15"/>
    <mergeCell ref="B1:C1"/>
    <mergeCell ref="B2:C2"/>
    <mergeCell ref="B3:C3"/>
    <mergeCell ref="B4:C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4" orientation="landscape" r:id="rId1"/>
  <headerFooter>
    <oddHeader>&amp;L&amp;"Times New Roman,Gras"&amp;8CCI France&amp;R&amp;"Times New Roman,Gras"Février 2026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CB5A6C0-CE9A-4695-B34A-76FCF4346D54}">
          <x14:formula1>
            <xm:f>Service!$B$1:$B$2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90A5-121A-4BDC-A406-D428E32999FC}">
  <sheetPr codeName="Feuil2">
    <tabColor theme="4" tint="-0.249977111117893"/>
    <pageSetUpPr fitToPage="1"/>
  </sheetPr>
  <dimension ref="A1:D26"/>
  <sheetViews>
    <sheetView zoomScale="80" zoomScaleNormal="80" workbookViewId="0">
      <selection activeCell="F15" sqref="F15"/>
    </sheetView>
  </sheetViews>
  <sheetFormatPr baseColWidth="10" defaultColWidth="9.375" defaultRowHeight="14.4"/>
  <cols>
    <col min="1" max="1" width="30.75" style="1" customWidth="1"/>
    <col min="2" max="2" width="50.75" style="1" customWidth="1"/>
    <col min="3" max="4" width="30.75" style="1" customWidth="1"/>
    <col min="5" max="16384" width="9.375" style="1"/>
  </cols>
  <sheetData>
    <row r="1" spans="1:4" ht="18.2" thickBot="1">
      <c r="A1" s="21" t="s">
        <v>42</v>
      </c>
      <c r="B1" s="260" t="str">
        <f>'Services Hors DSP'!B1</f>
        <v>Nom CCI</v>
      </c>
      <c r="C1" s="261"/>
    </row>
    <row r="2" spans="1:4" ht="18.2" thickBot="1">
      <c r="A2" s="21" t="s">
        <v>43</v>
      </c>
      <c r="B2" s="260" t="str">
        <f>'Services Hors DSP'!B2</f>
        <v>Primitif</v>
      </c>
      <c r="C2" s="261"/>
      <c r="D2" s="19"/>
    </row>
    <row r="3" spans="1:4" ht="18.2" thickBot="1">
      <c r="A3" s="21" t="s">
        <v>44</v>
      </c>
      <c r="B3" s="260">
        <f>'Services Hors DSP'!B3</f>
        <v>2026</v>
      </c>
      <c r="C3" s="261"/>
      <c r="D3" s="19"/>
    </row>
    <row r="4" spans="1:4" ht="19.899999999999999" customHeight="1" thickBot="1">
      <c r="A4" s="112" t="s">
        <v>45</v>
      </c>
      <c r="B4" s="260" t="str">
        <f>'Services Hors DSP'!B4</f>
        <v>Agrégation tous services</v>
      </c>
      <c r="C4" s="261"/>
      <c r="D4" s="14"/>
    </row>
    <row r="5" spans="1:4" ht="19.899999999999999" customHeight="1" thickBot="1"/>
    <row r="6" spans="1:4" ht="30.05" customHeight="1" thickBot="1">
      <c r="A6" s="248" t="s">
        <v>19</v>
      </c>
      <c r="B6" s="249"/>
      <c r="C6" s="249"/>
      <c r="D6" s="250"/>
    </row>
    <row r="7" spans="1:4" ht="19.899999999999999" customHeight="1" thickBot="1">
      <c r="B7" s="3"/>
      <c r="C7" s="3"/>
    </row>
    <row r="8" spans="1:4" ht="40.25" customHeight="1">
      <c r="A8" s="33" t="s">
        <v>1</v>
      </c>
      <c r="B8" s="34" t="s">
        <v>2</v>
      </c>
      <c r="C8" s="34" t="s">
        <v>3</v>
      </c>
      <c r="D8" s="35" t="s">
        <v>20</v>
      </c>
    </row>
    <row r="9" spans="1:4" ht="19.899999999999999" customHeight="1">
      <c r="A9" s="36"/>
      <c r="D9" s="37"/>
    </row>
    <row r="10" spans="1:4" ht="19.899999999999999" customHeight="1">
      <c r="A10" s="251" t="s">
        <v>9</v>
      </c>
      <c r="B10" s="259"/>
      <c r="C10" s="171" t="s">
        <v>6</v>
      </c>
      <c r="D10" s="43"/>
    </row>
    <row r="11" spans="1:4" ht="19.899999999999999" customHeight="1">
      <c r="A11" s="40"/>
      <c r="B11" s="31" t="s">
        <v>10</v>
      </c>
      <c r="C11" s="171" t="s">
        <v>6</v>
      </c>
      <c r="D11" s="175"/>
    </row>
    <row r="12" spans="1:4" ht="19.899999999999999" customHeight="1">
      <c r="A12" s="40"/>
      <c r="B12" s="31" t="s">
        <v>11</v>
      </c>
      <c r="C12" s="171" t="s">
        <v>6</v>
      </c>
      <c r="D12" s="175"/>
    </row>
    <row r="13" spans="1:4" ht="19.899999999999999" customHeight="1">
      <c r="A13" s="40"/>
      <c r="B13" s="31" t="s">
        <v>12</v>
      </c>
      <c r="C13" s="171" t="s">
        <v>6</v>
      </c>
      <c r="D13" s="175"/>
    </row>
    <row r="14" spans="1:4" ht="19.899999999999999" customHeight="1">
      <c r="A14" s="40"/>
      <c r="B14" s="31" t="s">
        <v>13</v>
      </c>
      <c r="C14" s="171" t="s">
        <v>6</v>
      </c>
      <c r="D14" s="175"/>
    </row>
    <row r="15" spans="1:4" ht="19.899999999999999" customHeight="1">
      <c r="A15" s="40"/>
      <c r="B15" s="31" t="s">
        <v>14</v>
      </c>
      <c r="C15" s="171" t="s">
        <v>6</v>
      </c>
      <c r="D15" s="175"/>
    </row>
    <row r="16" spans="1:4" ht="19.899999999999999" customHeight="1">
      <c r="A16" s="40"/>
      <c r="B16" s="31" t="s">
        <v>15</v>
      </c>
      <c r="C16" s="171" t="s">
        <v>6</v>
      </c>
      <c r="D16" s="175"/>
    </row>
    <row r="17" spans="1:4" ht="19.899999999999999" customHeight="1">
      <c r="A17" s="40"/>
      <c r="B17" s="31" t="s">
        <v>16</v>
      </c>
      <c r="C17" s="171" t="s">
        <v>6</v>
      </c>
      <c r="D17" s="175"/>
    </row>
    <row r="18" spans="1:4" ht="19.899999999999999" customHeight="1">
      <c r="A18" s="40"/>
      <c r="B18" s="31" t="s">
        <v>17</v>
      </c>
      <c r="C18" s="171" t="s">
        <v>6</v>
      </c>
      <c r="D18" s="175"/>
    </row>
    <row r="19" spans="1:4" ht="19.899999999999999" customHeight="1" thickBot="1">
      <c r="A19" s="41"/>
      <c r="B19" s="42" t="s">
        <v>18</v>
      </c>
      <c r="C19" s="173" t="s">
        <v>6</v>
      </c>
      <c r="D19" s="176"/>
    </row>
    <row r="20" spans="1:4">
      <c r="A20" s="5"/>
    </row>
    <row r="21" spans="1:4">
      <c r="A21" s="5"/>
    </row>
    <row r="25" spans="1:4">
      <c r="B25" s="4"/>
      <c r="C25" s="4"/>
    </row>
    <row r="26" spans="1:4">
      <c r="B26" s="4"/>
      <c r="C26" s="4"/>
    </row>
  </sheetData>
  <sheetProtection algorithmName="SHA-512" hashValue="0Vho7VA31pG6+/ogpiiWOU0WXUAOzVh9Qda0j8A3diUo8MRt7Uj03X1ZIF0v5pshAVwyIEC5ER1mcXxNC03Zdw==" saltValue="9P7ruODe8oAb1jdbmrJmzw==" spinCount="100000" sheet="1" objects="1" scenarios="1"/>
  <mergeCells count="6">
    <mergeCell ref="A6:D6"/>
    <mergeCell ref="A10:B10"/>
    <mergeCell ref="B1:C1"/>
    <mergeCell ref="B2:C2"/>
    <mergeCell ref="B3:C3"/>
    <mergeCell ref="B4:C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B2:D4 B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77DDB-C24F-4827-BBDF-06991C9AC498}">
  <sheetPr>
    <tabColor theme="4" tint="-0.249977111117893"/>
    <pageSetUpPr fitToPage="1"/>
  </sheetPr>
  <dimension ref="A1:D42"/>
  <sheetViews>
    <sheetView showGridLines="0" zoomScale="80" zoomScaleNormal="80" workbookViewId="0">
      <selection activeCell="F15" sqref="F15"/>
    </sheetView>
  </sheetViews>
  <sheetFormatPr baseColWidth="10" defaultColWidth="9.375" defaultRowHeight="14.4"/>
  <cols>
    <col min="1" max="1" width="53.5" style="1" customWidth="1"/>
    <col min="2" max="2" width="38.5" style="1" customWidth="1"/>
    <col min="3" max="3" width="21.75" style="1" customWidth="1"/>
    <col min="4" max="16384" width="9.375" style="1"/>
  </cols>
  <sheetData>
    <row r="1" spans="1:4" ht="19.899999999999999" customHeight="1" thickBot="1">
      <c r="A1" s="21" t="s">
        <v>42</v>
      </c>
      <c r="B1" s="260" t="str">
        <f>'Services Hors DSP'!B1</f>
        <v>Nom CCI</v>
      </c>
      <c r="C1" s="261"/>
    </row>
    <row r="2" spans="1:4" ht="19.899999999999999" customHeight="1" thickBot="1">
      <c r="A2" s="21" t="s">
        <v>43</v>
      </c>
      <c r="B2" s="260" t="str">
        <f>'Services Hors DSP'!B2</f>
        <v>Primitif</v>
      </c>
      <c r="C2" s="261"/>
      <c r="D2" s="19"/>
    </row>
    <row r="3" spans="1:4" ht="19.899999999999999" customHeight="1" thickBot="1">
      <c r="A3" s="21" t="s">
        <v>44</v>
      </c>
      <c r="B3" s="260">
        <f>'Services Hors DSP'!B3</f>
        <v>2026</v>
      </c>
      <c r="C3" s="261"/>
      <c r="D3" s="19"/>
    </row>
    <row r="4" spans="1:4" ht="19.899999999999999" customHeight="1" thickBot="1">
      <c r="A4" s="112" t="s">
        <v>45</v>
      </c>
      <c r="B4" s="260" t="str">
        <f>'Services Hors DSP'!B4</f>
        <v>Agrégation tous services</v>
      </c>
      <c r="C4" s="261"/>
    </row>
    <row r="5" spans="1:4" ht="10.199999999999999" customHeight="1">
      <c r="A5" s="224"/>
      <c r="B5" s="225"/>
      <c r="C5" s="14"/>
    </row>
    <row r="6" spans="1:4" ht="10.199999999999999" customHeight="1">
      <c r="B6" s="3"/>
    </row>
    <row r="7" spans="1:4" ht="10.199999999999999" customHeight="1" thickBot="1"/>
    <row r="8" spans="1:4" ht="19.899999999999999" customHeight="1" thickBot="1">
      <c r="A8" s="264" t="s">
        <v>21</v>
      </c>
      <c r="B8" s="265"/>
    </row>
    <row r="9" spans="1:4" ht="19.899999999999999" customHeight="1">
      <c r="B9" s="7"/>
    </row>
    <row r="10" spans="1:4" ht="19.899999999999999" customHeight="1">
      <c r="A10" s="8" t="s">
        <v>22</v>
      </c>
      <c r="B10" s="168">
        <f>IF('Compte de résultat'!B12=0,'Compte de résultat'!B10+'Compte de résultat'!B11,0)</f>
        <v>0</v>
      </c>
      <c r="C10" s="156"/>
    </row>
    <row r="11" spans="1:4" s="2" customFormat="1" ht="19.899999999999999" customHeight="1">
      <c r="A11" s="8" t="s">
        <v>23</v>
      </c>
      <c r="B11" s="168">
        <f>IF('Compte de résultat'!B10=0,0,'Compte de résultat'!B10+'Compte de résultat'!B11-'Compte de résultat'!B39)</f>
        <v>0</v>
      </c>
    </row>
    <row r="12" spans="1:4" ht="19.899999999999999" customHeight="1">
      <c r="A12" s="8" t="s">
        <v>24</v>
      </c>
      <c r="B12" s="168">
        <f>IF('Compte de résultat'!B10=0,'Compte de résultat'!B12+'Compte de résultat'!B11,0)</f>
        <v>0</v>
      </c>
      <c r="C12" s="156"/>
    </row>
    <row r="13" spans="1:4" ht="19.899999999999999" customHeight="1">
      <c r="B13" s="87"/>
    </row>
    <row r="14" spans="1:4" ht="19.899999999999999" customHeight="1">
      <c r="A14" s="8" t="s">
        <v>25</v>
      </c>
      <c r="B14" s="168">
        <f>'Compte de résultat'!B109</f>
        <v>0</v>
      </c>
    </row>
    <row r="15" spans="1:4" ht="19.899999999999999" customHeight="1">
      <c r="A15" s="8" t="s">
        <v>26</v>
      </c>
      <c r="B15" s="168">
        <f>'Compte de résultat'!B110</f>
        <v>0</v>
      </c>
    </row>
    <row r="16" spans="1:4" ht="19.899999999999999" customHeight="1">
      <c r="A16" s="8" t="s">
        <v>27</v>
      </c>
      <c r="B16" s="168">
        <f>'Compte de résultat'!B112</f>
        <v>0</v>
      </c>
    </row>
    <row r="17" spans="1:2" ht="19.899999999999999" customHeight="1">
      <c r="A17" s="9"/>
      <c r="B17" s="88"/>
    </row>
    <row r="18" spans="1:2" ht="19.899999999999999" customHeight="1">
      <c r="A18" s="8" t="s">
        <v>28</v>
      </c>
      <c r="B18" s="168">
        <f>CAF!B20</f>
        <v>0</v>
      </c>
    </row>
    <row r="19" spans="1:2" ht="19.899999999999999" customHeight="1">
      <c r="A19" s="8" t="s">
        <v>29</v>
      </c>
      <c r="B19" s="168">
        <f>'Opérations en capital'!B34</f>
        <v>0</v>
      </c>
    </row>
    <row r="20" spans="1:2" ht="19.899999999999999" customHeight="1">
      <c r="A20" s="8" t="s">
        <v>30</v>
      </c>
      <c r="B20" s="168">
        <f>'Opérations en capital'!B19</f>
        <v>0</v>
      </c>
    </row>
    <row r="21" spans="1:2" ht="19.899999999999999" customHeight="1">
      <c r="A21" s="8" t="s">
        <v>31</v>
      </c>
      <c r="B21" s="168">
        <f>'Opérations en capital'!B36</f>
        <v>0</v>
      </c>
    </row>
    <row r="22" spans="1:2" ht="19.899999999999999" customHeight="1">
      <c r="A22" s="6"/>
      <c r="B22" s="87"/>
    </row>
    <row r="23" spans="1:2" ht="19.899999999999999" customHeight="1">
      <c r="A23" s="8" t="s">
        <v>32</v>
      </c>
      <c r="B23" s="168">
        <f>FDR!B42</f>
        <v>0</v>
      </c>
    </row>
    <row r="24" spans="1:2" ht="19.899999999999999" customHeight="1">
      <c r="A24" s="8" t="s">
        <v>33</v>
      </c>
      <c r="B24" s="168">
        <f>IF(B2="Primitif",FDR!B42-FDR!C42,FDR!B42-FDR!D42)</f>
        <v>0</v>
      </c>
    </row>
    <row r="25" spans="1:2" ht="19.899999999999999" customHeight="1">
      <c r="B25" s="87"/>
    </row>
    <row r="26" spans="1:2" ht="19.899999999999999" customHeight="1">
      <c r="A26" s="232"/>
      <c r="B26" s="233"/>
    </row>
    <row r="27" spans="1:2" ht="19.899999999999999" customHeight="1">
      <c r="B27" s="4"/>
    </row>
    <row r="28" spans="1:2" ht="19.899999999999999" customHeight="1">
      <c r="A28" s="266" t="s">
        <v>34</v>
      </c>
      <c r="B28" s="266"/>
    </row>
    <row r="29" spans="1:2" ht="19.899999999999999" customHeight="1">
      <c r="A29" s="154" t="s">
        <v>35</v>
      </c>
      <c r="B29" s="226"/>
    </row>
    <row r="30" spans="1:2" ht="19.899999999999999" customHeight="1">
      <c r="A30" s="109" t="s">
        <v>36</v>
      </c>
      <c r="B30" s="226"/>
    </row>
    <row r="31" spans="1:2" ht="19.899999999999999" customHeight="1">
      <c r="A31" s="109" t="s">
        <v>37</v>
      </c>
      <c r="B31" s="226"/>
    </row>
    <row r="32" spans="1:2" ht="19.899999999999999" customHeight="1">
      <c r="A32" s="109" t="s">
        <v>38</v>
      </c>
      <c r="B32" s="226"/>
    </row>
    <row r="33" spans="1:2" ht="19.899999999999999" customHeight="1">
      <c r="A33" s="109" t="s">
        <v>39</v>
      </c>
      <c r="B33" s="226"/>
    </row>
    <row r="34" spans="1:2" ht="19.899999999999999" customHeight="1">
      <c r="A34" s="155" t="s">
        <v>40</v>
      </c>
      <c r="B34" s="227"/>
    </row>
    <row r="35" spans="1:2" ht="19.899999999999999" customHeight="1">
      <c r="A35" s="228"/>
      <c r="B35" s="229"/>
    </row>
    <row r="36" spans="1:2" ht="19.899999999999999" customHeight="1">
      <c r="A36" s="262" t="s">
        <v>41</v>
      </c>
      <c r="B36" s="262"/>
    </row>
    <row r="37" spans="1:2" ht="19.899999999999999" customHeight="1">
      <c r="A37" s="263"/>
      <c r="B37" s="263"/>
    </row>
    <row r="38" spans="1:2" ht="19.899999999999999" customHeight="1">
      <c r="A38" s="263"/>
      <c r="B38" s="263"/>
    </row>
    <row r="39" spans="1:2" ht="19.899999999999999" customHeight="1">
      <c r="A39" s="263"/>
      <c r="B39" s="263"/>
    </row>
    <row r="40" spans="1:2" ht="19.899999999999999" customHeight="1">
      <c r="A40" s="263"/>
      <c r="B40" s="263"/>
    </row>
    <row r="41" spans="1:2" ht="19.899999999999999" customHeight="1">
      <c r="A41" s="263"/>
      <c r="B41" s="263"/>
    </row>
    <row r="42" spans="1:2" ht="19.899999999999999" customHeight="1">
      <c r="A42" s="263"/>
      <c r="B42" s="263"/>
    </row>
  </sheetData>
  <sheetProtection algorithmName="SHA-512" hashValue="bQ2l8gK2PbG356Qh+0Sfnl76/RKIghkRLHv/wHsZIxrLv9GPB4W2aSSjgKamQX+BuBErcxzp3CwnzyeOaCaV8g==" saltValue="nLv7fFmOZ6HrYgrONWPFfw==" spinCount="100000" sheet="1" objects="1" scenarios="1"/>
  <mergeCells count="8">
    <mergeCell ref="A36:B36"/>
    <mergeCell ref="A37:B42"/>
    <mergeCell ref="B1:C1"/>
    <mergeCell ref="B2:C2"/>
    <mergeCell ref="B3:C3"/>
    <mergeCell ref="B4:C4"/>
    <mergeCell ref="A8:B8"/>
    <mergeCell ref="A28:B28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C11D1-FBBC-4856-BE6C-F1175AB3A178}">
  <sheetPr>
    <tabColor theme="4" tint="-0.249977111117893"/>
    <pageSetUpPr fitToPage="1"/>
  </sheetPr>
  <dimension ref="A1:F112"/>
  <sheetViews>
    <sheetView tabSelected="1" zoomScale="76" zoomScaleNormal="76" workbookViewId="0">
      <selection activeCell="F15" sqref="F15"/>
    </sheetView>
  </sheetViews>
  <sheetFormatPr baseColWidth="10" defaultColWidth="10.75" defaultRowHeight="13.15"/>
  <cols>
    <col min="1" max="1" width="110.75" style="14" customWidth="1"/>
    <col min="2" max="6" width="30.75" style="14" customWidth="1"/>
    <col min="7" max="7" width="15.75" style="14" customWidth="1"/>
    <col min="8" max="16384" width="10.75" style="14"/>
  </cols>
  <sheetData>
    <row r="1" spans="1:6" s="18" customFormat="1" ht="19.899999999999999" customHeight="1" thickBot="1">
      <c r="A1" s="21" t="s">
        <v>42</v>
      </c>
      <c r="B1" s="260" t="str">
        <f>'Services Hors DSP'!B1</f>
        <v>Nom CCI</v>
      </c>
      <c r="C1" s="309"/>
      <c r="D1" s="261"/>
    </row>
    <row r="2" spans="1:6" s="18" customFormat="1" ht="19.899999999999999" customHeight="1" thickBot="1">
      <c r="A2" s="21" t="s">
        <v>43</v>
      </c>
      <c r="B2" s="260" t="str">
        <f>'Services Hors DSP'!B2</f>
        <v>Primitif</v>
      </c>
      <c r="C2" s="309"/>
      <c r="D2" s="261"/>
      <c r="E2" s="19"/>
    </row>
    <row r="3" spans="1:6" s="18" customFormat="1" ht="19.899999999999999" customHeight="1" thickBot="1">
      <c r="A3" s="21" t="s">
        <v>44</v>
      </c>
      <c r="B3" s="260">
        <f>'Services Hors DSP'!B3</f>
        <v>2026</v>
      </c>
      <c r="C3" s="309"/>
      <c r="D3" s="261"/>
      <c r="E3" s="19"/>
    </row>
    <row r="4" spans="1:6" ht="19.899999999999999" customHeight="1" thickBot="1">
      <c r="A4" s="112" t="s">
        <v>45</v>
      </c>
      <c r="B4" s="260" t="str">
        <f>'Services Hors DSP'!B4</f>
        <v>Agrégation tous services</v>
      </c>
      <c r="C4" s="309"/>
      <c r="D4" s="261"/>
    </row>
    <row r="5" spans="1:6" ht="19.899999999999999" customHeight="1" thickBot="1"/>
    <row r="6" spans="1:6" ht="45.1" customHeight="1" thickBot="1">
      <c r="A6" s="310" t="s">
        <v>64</v>
      </c>
      <c r="B6" s="311"/>
      <c r="C6" s="311"/>
      <c r="D6" s="311"/>
      <c r="E6" s="311"/>
      <c r="F6" s="312"/>
    </row>
    <row r="7" spans="1:6" ht="19.899999999999999" customHeight="1" thickBot="1"/>
    <row r="8" spans="1:6" ht="70.3" customHeight="1" thickBot="1">
      <c r="A8" s="25" t="s">
        <v>64</v>
      </c>
      <c r="B8" s="26" t="str">
        <f>"Budget "&amp;B2&amp;" "&amp;B3&amp;" (1)"</f>
        <v>Budget Primitif 2026 (1)</v>
      </c>
      <c r="C8" s="26" t="str">
        <f>IF(B2="Primitif","Budget Primitif ou Rectificatif "&amp;B3-1&amp;" (2)","Budget Primitif "&amp;B3&amp;" (2)")</f>
        <v>Budget Primitif ou Rectificatif 2025 (2)</v>
      </c>
      <c r="D8" s="26" t="str">
        <f>IF(B2="Rectificatif","Budget Exécuté"&amp;B3-1&amp;" (3)","Budget Exécuté"&amp;B3-2&amp;" (3)")</f>
        <v>Budget Exécuté2024 (3)</v>
      </c>
      <c r="E8" s="26" t="str">
        <f>"Différence (4) = (1) - (2) 
"&amp;B8&amp;" -  "&amp;C8</f>
        <v>Différence (4) = (1) - (2) 
Budget Primitif 2026 (1) -  Budget Primitif ou Rectificatif 2025 (2)</v>
      </c>
      <c r="F8" s="27" t="str">
        <f>"Différence (5) = (1) - (3)
 "&amp;B8&amp;" - "&amp;D8</f>
        <v>Différence (5) = (1) - (3)
 Budget Primitif 2026 (1) - Budget Exécuté2024 (3)</v>
      </c>
    </row>
    <row r="9" spans="1:6" ht="19.899999999999999" customHeight="1">
      <c r="A9" s="118" t="s">
        <v>65</v>
      </c>
      <c r="B9" s="119"/>
      <c r="C9" s="119"/>
      <c r="D9" s="119"/>
      <c r="E9" s="119"/>
      <c r="F9" s="120"/>
    </row>
    <row r="10" spans="1:6" ht="19.899999999999999" customHeight="1">
      <c r="A10" s="59" t="s">
        <v>22</v>
      </c>
      <c r="B10" s="98"/>
      <c r="C10" s="98"/>
      <c r="D10" s="98"/>
      <c r="E10" s="45">
        <f>B10-C10</f>
        <v>0</v>
      </c>
      <c r="F10" s="57">
        <f>B10-D10</f>
        <v>0</v>
      </c>
    </row>
    <row r="11" spans="1:6" ht="19.899999999999999" customHeight="1">
      <c r="A11" s="59" t="s">
        <v>66</v>
      </c>
      <c r="B11" s="98"/>
      <c r="C11" s="98"/>
      <c r="D11" s="98"/>
      <c r="E11" s="45">
        <f t="shared" ref="E11:E80" si="0">B11-C11</f>
        <v>0</v>
      </c>
      <c r="F11" s="57">
        <f t="shared" ref="F11:F80" si="1">B11-D11</f>
        <v>0</v>
      </c>
    </row>
    <row r="12" spans="1:6" ht="19.899999999999999" customHeight="1">
      <c r="A12" s="61" t="s">
        <v>24</v>
      </c>
      <c r="B12" s="99"/>
      <c r="C12" s="99"/>
      <c r="D12" s="99"/>
      <c r="E12" s="62">
        <f>B12-C12</f>
        <v>0</v>
      </c>
      <c r="F12" s="63">
        <f>B12-D12</f>
        <v>0</v>
      </c>
    </row>
    <row r="13" spans="1:6" s="24" customFormat="1" ht="19.899999999999999" customHeight="1">
      <c r="A13" s="177" t="s">
        <v>67</v>
      </c>
      <c r="B13" s="178">
        <f>SUM(B10:B12)</f>
        <v>0</v>
      </c>
      <c r="C13" s="178">
        <f>SUM(C10:C12)</f>
        <v>0</v>
      </c>
      <c r="D13" s="178">
        <f>SUM(D10:D12)</f>
        <v>0</v>
      </c>
      <c r="E13" s="178">
        <f t="shared" ref="E13:E16" si="2">B13-C13</f>
        <v>0</v>
      </c>
      <c r="F13" s="179">
        <f t="shared" ref="F13:F16" si="3">B13-D13</f>
        <v>0</v>
      </c>
    </row>
    <row r="14" spans="1:6" ht="19.899999999999999" customHeight="1">
      <c r="A14" s="64" t="s">
        <v>68</v>
      </c>
      <c r="B14" s="100"/>
      <c r="C14" s="100"/>
      <c r="D14" s="100"/>
      <c r="E14" s="65">
        <f t="shared" si="2"/>
        <v>0</v>
      </c>
      <c r="F14" s="60">
        <f t="shared" si="3"/>
        <v>0</v>
      </c>
    </row>
    <row r="15" spans="1:6" ht="19.899999999999999" customHeight="1">
      <c r="A15" s="66" t="s">
        <v>69</v>
      </c>
      <c r="B15" s="99"/>
      <c r="C15" s="99"/>
      <c r="D15" s="99"/>
      <c r="E15" s="62">
        <f t="shared" si="2"/>
        <v>0</v>
      </c>
      <c r="F15" s="63">
        <f t="shared" si="3"/>
        <v>0</v>
      </c>
    </row>
    <row r="16" spans="1:6" s="24" customFormat="1" ht="19.899999999999999" customHeight="1">
      <c r="A16" s="180" t="s">
        <v>70</v>
      </c>
      <c r="B16" s="178">
        <f>B14+B15</f>
        <v>0</v>
      </c>
      <c r="C16" s="178">
        <f t="shared" ref="C16:D16" si="4">C14+C15</f>
        <v>0</v>
      </c>
      <c r="D16" s="178">
        <f t="shared" si="4"/>
        <v>0</v>
      </c>
      <c r="E16" s="178">
        <f t="shared" si="2"/>
        <v>0</v>
      </c>
      <c r="F16" s="179">
        <f t="shared" si="3"/>
        <v>0</v>
      </c>
    </row>
    <row r="17" spans="1:6" ht="19.899999999999999" customHeight="1">
      <c r="A17" s="181" t="s">
        <v>71</v>
      </c>
      <c r="B17" s="182"/>
      <c r="C17" s="182"/>
      <c r="D17" s="182"/>
      <c r="E17" s="183">
        <f t="shared" si="0"/>
        <v>0</v>
      </c>
      <c r="F17" s="184">
        <f t="shared" si="1"/>
        <v>0</v>
      </c>
    </row>
    <row r="18" spans="1:6" ht="19.899999999999999" customHeight="1">
      <c r="A18" s="185" t="s">
        <v>72</v>
      </c>
      <c r="B18" s="186"/>
      <c r="C18" s="186"/>
      <c r="D18" s="186"/>
      <c r="E18" s="187">
        <f t="shared" si="0"/>
        <v>0</v>
      </c>
      <c r="F18" s="188">
        <f t="shared" si="1"/>
        <v>0</v>
      </c>
    </row>
    <row r="19" spans="1:6" ht="19.899999999999999" customHeight="1">
      <c r="A19" s="297"/>
      <c r="B19" s="298"/>
      <c r="C19" s="298"/>
      <c r="D19" s="298"/>
      <c r="E19" s="298"/>
      <c r="F19" s="299"/>
    </row>
    <row r="20" spans="1:6" ht="19.899999999999999" customHeight="1">
      <c r="A20" s="189" t="s">
        <v>73</v>
      </c>
      <c r="B20" s="182"/>
      <c r="C20" s="182"/>
      <c r="D20" s="182"/>
      <c r="E20" s="183">
        <f t="shared" si="0"/>
        <v>0</v>
      </c>
      <c r="F20" s="184">
        <f t="shared" si="1"/>
        <v>0</v>
      </c>
    </row>
    <row r="21" spans="1:6" ht="19.899999999999999" customHeight="1">
      <c r="A21" s="190" t="s">
        <v>74</v>
      </c>
      <c r="B21" s="103"/>
      <c r="C21" s="103"/>
      <c r="D21" s="103"/>
      <c r="E21" s="49">
        <f t="shared" si="0"/>
        <v>0</v>
      </c>
      <c r="F21" s="58">
        <f t="shared" si="1"/>
        <v>0</v>
      </c>
    </row>
    <row r="22" spans="1:6" ht="19.899999999999999" customHeight="1">
      <c r="A22" s="190" t="s">
        <v>75</v>
      </c>
      <c r="B22" s="103"/>
      <c r="C22" s="103"/>
      <c r="D22" s="103"/>
      <c r="E22" s="49">
        <f t="shared" si="0"/>
        <v>0</v>
      </c>
      <c r="F22" s="58">
        <f t="shared" si="1"/>
        <v>0</v>
      </c>
    </row>
    <row r="23" spans="1:6" ht="19.899999999999999" customHeight="1">
      <c r="A23" s="190" t="s">
        <v>76</v>
      </c>
      <c r="B23" s="103"/>
      <c r="C23" s="103"/>
      <c r="D23" s="103"/>
      <c r="E23" s="49">
        <f t="shared" si="0"/>
        <v>0</v>
      </c>
      <c r="F23" s="58">
        <f t="shared" si="1"/>
        <v>0</v>
      </c>
    </row>
    <row r="24" spans="1:6" ht="19.899999999999999" customHeight="1">
      <c r="A24" s="191" t="s">
        <v>77</v>
      </c>
      <c r="B24" s="186"/>
      <c r="C24" s="186"/>
      <c r="D24" s="186"/>
      <c r="E24" s="187">
        <f t="shared" si="0"/>
        <v>0</v>
      </c>
      <c r="F24" s="188">
        <f t="shared" si="1"/>
        <v>0</v>
      </c>
    </row>
    <row r="25" spans="1:6" ht="19.899999999999999" customHeight="1">
      <c r="A25" s="192" t="s">
        <v>78</v>
      </c>
      <c r="B25" s="103"/>
      <c r="C25" s="103"/>
      <c r="D25" s="103"/>
      <c r="E25" s="49">
        <f t="shared" si="0"/>
        <v>0</v>
      </c>
      <c r="F25" s="58">
        <f t="shared" si="1"/>
        <v>0</v>
      </c>
    </row>
    <row r="26" spans="1:6" s="24" customFormat="1" ht="19.899999999999999" customHeight="1">
      <c r="A26" s="193" t="s">
        <v>79</v>
      </c>
      <c r="B26" s="178">
        <f>SUM(B20:B25)</f>
        <v>0</v>
      </c>
      <c r="C26" s="178">
        <f t="shared" ref="C26:D26" si="5">SUM(C20:C25)</f>
        <v>0</v>
      </c>
      <c r="D26" s="178">
        <f t="shared" si="5"/>
        <v>0</v>
      </c>
      <c r="E26" s="178">
        <f t="shared" si="0"/>
        <v>0</v>
      </c>
      <c r="F26" s="179">
        <f t="shared" si="1"/>
        <v>0</v>
      </c>
    </row>
    <row r="27" spans="1:6" ht="40.1" customHeight="1">
      <c r="A27" s="67" t="s">
        <v>214</v>
      </c>
      <c r="B27" s="100"/>
      <c r="C27" s="100"/>
      <c r="D27" s="100"/>
      <c r="E27" s="65">
        <f t="shared" si="0"/>
        <v>0</v>
      </c>
      <c r="F27" s="60">
        <f t="shared" si="1"/>
        <v>0</v>
      </c>
    </row>
    <row r="28" spans="1:6" ht="19.899999999999999" customHeight="1">
      <c r="A28" s="68" t="s">
        <v>215</v>
      </c>
      <c r="B28" s="98"/>
      <c r="C28" s="98"/>
      <c r="D28" s="98"/>
      <c r="E28" s="45">
        <f t="shared" si="0"/>
        <v>0</v>
      </c>
      <c r="F28" s="57">
        <f t="shared" si="1"/>
        <v>0</v>
      </c>
    </row>
    <row r="29" spans="1:6" ht="19.899999999999999" customHeight="1">
      <c r="A29" s="68" t="s">
        <v>80</v>
      </c>
      <c r="B29" s="98"/>
      <c r="C29" s="98"/>
      <c r="D29" s="98"/>
      <c r="E29" s="45">
        <f t="shared" si="0"/>
        <v>0</v>
      </c>
      <c r="F29" s="57">
        <f t="shared" si="1"/>
        <v>0</v>
      </c>
    </row>
    <row r="30" spans="1:6" ht="19.899999999999999" customHeight="1">
      <c r="A30" s="294"/>
      <c r="B30" s="295"/>
      <c r="C30" s="295"/>
      <c r="D30" s="295"/>
      <c r="E30" s="295"/>
      <c r="F30" s="296"/>
    </row>
    <row r="31" spans="1:6" ht="19.899999999999999" customHeight="1">
      <c r="A31" s="69" t="s">
        <v>81</v>
      </c>
      <c r="B31" s="98"/>
      <c r="C31" s="98"/>
      <c r="D31" s="98"/>
      <c r="E31" s="45">
        <f t="shared" si="0"/>
        <v>0</v>
      </c>
      <c r="F31" s="57">
        <f t="shared" si="1"/>
        <v>0</v>
      </c>
    </row>
    <row r="32" spans="1:6" ht="19.899999999999999" customHeight="1">
      <c r="A32" s="69" t="s">
        <v>82</v>
      </c>
      <c r="B32" s="98"/>
      <c r="C32" s="98"/>
      <c r="D32" s="98"/>
      <c r="E32" s="45">
        <f>B32-C32</f>
        <v>0</v>
      </c>
      <c r="F32" s="57">
        <f>B32-D32</f>
        <v>0</v>
      </c>
    </row>
    <row r="33" spans="1:6" ht="19.899999999999999" customHeight="1">
      <c r="A33" s="69" t="s">
        <v>191</v>
      </c>
      <c r="B33" s="98"/>
      <c r="C33" s="98"/>
      <c r="D33" s="98"/>
      <c r="E33" s="45">
        <f t="shared" si="0"/>
        <v>0</v>
      </c>
      <c r="F33" s="57">
        <f t="shared" si="1"/>
        <v>0</v>
      </c>
    </row>
    <row r="34" spans="1:6" ht="19.899999999999999" customHeight="1">
      <c r="A34" s="297"/>
      <c r="B34" s="298"/>
      <c r="C34" s="298"/>
      <c r="D34" s="298"/>
      <c r="E34" s="298"/>
      <c r="F34" s="299"/>
    </row>
    <row r="35" spans="1:6" ht="19.899999999999999" customHeight="1">
      <c r="A35" s="69" t="s">
        <v>83</v>
      </c>
      <c r="B35" s="98"/>
      <c r="C35" s="98"/>
      <c r="D35" s="98"/>
      <c r="E35" s="45">
        <f t="shared" si="0"/>
        <v>0</v>
      </c>
      <c r="F35" s="57">
        <f t="shared" si="1"/>
        <v>0</v>
      </c>
    </row>
    <row r="36" spans="1:6" ht="19.899999999999999" customHeight="1" thickBot="1">
      <c r="A36" s="236" t="s">
        <v>84</v>
      </c>
      <c r="B36" s="237"/>
      <c r="C36" s="237"/>
      <c r="D36" s="237"/>
      <c r="E36" s="237">
        <f t="shared" si="0"/>
        <v>0</v>
      </c>
      <c r="F36" s="238">
        <f t="shared" si="1"/>
        <v>0</v>
      </c>
    </row>
    <row r="37" spans="1:6" s="15" customFormat="1" ht="19.600000000000001" customHeight="1" thickBot="1">
      <c r="A37" s="78" t="s">
        <v>85</v>
      </c>
      <c r="B37" s="70">
        <f>B13+B16+B17+B18+B26+B27+B28+B29+B31+B33+B32+B35+B36</f>
        <v>0</v>
      </c>
      <c r="C37" s="70">
        <f t="shared" ref="C37:D37" si="6">C13+C16+C17+C18+C26+C27+C28+C29+C31+C33+C32+C35+C36</f>
        <v>0</v>
      </c>
      <c r="D37" s="70">
        <f t="shared" si="6"/>
        <v>0</v>
      </c>
      <c r="E37" s="70">
        <f t="shared" si="0"/>
        <v>0</v>
      </c>
      <c r="F37" s="71">
        <f t="shared" si="1"/>
        <v>0</v>
      </c>
    </row>
    <row r="38" spans="1:6" ht="19.600000000000001" customHeight="1">
      <c r="A38" s="286" t="s">
        <v>86</v>
      </c>
      <c r="B38" s="286"/>
      <c r="C38" s="286"/>
      <c r="D38" s="286"/>
      <c r="E38" s="286"/>
      <c r="F38" s="286"/>
    </row>
    <row r="39" spans="1:6" ht="19.600000000000001" customHeight="1">
      <c r="A39" s="64" t="s">
        <v>87</v>
      </c>
      <c r="B39" s="100"/>
      <c r="C39" s="100"/>
      <c r="D39" s="100"/>
      <c r="E39" s="65">
        <f t="shared" si="0"/>
        <v>0</v>
      </c>
      <c r="F39" s="60">
        <f t="shared" si="1"/>
        <v>0</v>
      </c>
    </row>
    <row r="40" spans="1:6" ht="19.600000000000001" customHeight="1">
      <c r="A40" s="297"/>
      <c r="B40" s="298"/>
      <c r="C40" s="298"/>
      <c r="D40" s="298"/>
      <c r="E40" s="298"/>
      <c r="F40" s="299"/>
    </row>
    <row r="41" spans="1:6" ht="19.600000000000001" customHeight="1">
      <c r="A41" s="69" t="s">
        <v>88</v>
      </c>
      <c r="B41" s="101"/>
      <c r="C41" s="101"/>
      <c r="D41" s="98"/>
      <c r="E41" s="45">
        <f t="shared" si="0"/>
        <v>0</v>
      </c>
      <c r="F41" s="57">
        <f t="shared" si="1"/>
        <v>0</v>
      </c>
    </row>
    <row r="42" spans="1:6" ht="19.600000000000001" customHeight="1">
      <c r="A42" s="69" t="s">
        <v>89</v>
      </c>
      <c r="B42" s="98"/>
      <c r="C42" s="98"/>
      <c r="D42" s="98"/>
      <c r="E42" s="45">
        <f t="shared" si="0"/>
        <v>0</v>
      </c>
      <c r="F42" s="57">
        <f t="shared" si="1"/>
        <v>0</v>
      </c>
    </row>
    <row r="43" spans="1:6" ht="19.600000000000001" customHeight="1">
      <c r="A43" s="69" t="s">
        <v>90</v>
      </c>
      <c r="B43" s="98"/>
      <c r="C43" s="98"/>
      <c r="D43" s="98"/>
      <c r="E43" s="45">
        <f t="shared" si="0"/>
        <v>0</v>
      </c>
      <c r="F43" s="57">
        <f t="shared" si="1"/>
        <v>0</v>
      </c>
    </row>
    <row r="44" spans="1:6" ht="19.899999999999999" customHeight="1">
      <c r="A44" s="66" t="s">
        <v>91</v>
      </c>
      <c r="B44" s="99"/>
      <c r="C44" s="99"/>
      <c r="D44" s="99"/>
      <c r="E44" s="62">
        <f t="shared" si="0"/>
        <v>0</v>
      </c>
      <c r="F44" s="63">
        <f t="shared" si="1"/>
        <v>0</v>
      </c>
    </row>
    <row r="45" spans="1:6" s="24" customFormat="1" ht="19.899999999999999" customHeight="1">
      <c r="A45" s="180" t="s">
        <v>92</v>
      </c>
      <c r="B45" s="178">
        <f>+B41+B42+B43+B44</f>
        <v>0</v>
      </c>
      <c r="C45" s="178">
        <f>+C41+C42+C43+C44</f>
        <v>0</v>
      </c>
      <c r="D45" s="178">
        <f>+D41+D42+D43+D44</f>
        <v>0</v>
      </c>
      <c r="E45" s="178">
        <f t="shared" si="0"/>
        <v>0</v>
      </c>
      <c r="F45" s="179">
        <f t="shared" si="1"/>
        <v>0</v>
      </c>
    </row>
    <row r="46" spans="1:6" ht="19.899999999999999" customHeight="1">
      <c r="A46" s="64" t="s">
        <v>93</v>
      </c>
      <c r="B46" s="100"/>
      <c r="C46" s="100"/>
      <c r="D46" s="100"/>
      <c r="E46" s="65">
        <f t="shared" si="0"/>
        <v>0</v>
      </c>
      <c r="F46" s="60">
        <f t="shared" si="1"/>
        <v>0</v>
      </c>
    </row>
    <row r="47" spans="1:6" ht="19.899999999999999" customHeight="1">
      <c r="A47" s="69" t="s">
        <v>94</v>
      </c>
      <c r="B47" s="98"/>
      <c r="C47" s="98"/>
      <c r="D47" s="98"/>
      <c r="E47" s="45">
        <f t="shared" si="0"/>
        <v>0</v>
      </c>
      <c r="F47" s="57">
        <f t="shared" si="1"/>
        <v>0</v>
      </c>
    </row>
    <row r="48" spans="1:6" ht="19.899999999999999" customHeight="1">
      <c r="A48" s="69" t="s">
        <v>192</v>
      </c>
      <c r="B48" s="98"/>
      <c r="C48" s="98"/>
      <c r="D48" s="98"/>
      <c r="E48" s="45">
        <f>B48-C48</f>
        <v>0</v>
      </c>
      <c r="F48" s="57">
        <f>B48-D48</f>
        <v>0</v>
      </c>
    </row>
    <row r="49" spans="1:6" ht="19.899999999999999" customHeight="1">
      <c r="A49" s="66" t="s">
        <v>95</v>
      </c>
      <c r="B49" s="99"/>
      <c r="C49" s="99"/>
      <c r="D49" s="99"/>
      <c r="E49" s="62">
        <f t="shared" si="0"/>
        <v>0</v>
      </c>
      <c r="F49" s="63">
        <f t="shared" si="1"/>
        <v>0</v>
      </c>
    </row>
    <row r="50" spans="1:6" ht="19.899999999999999" customHeight="1">
      <c r="A50" s="180" t="s">
        <v>96</v>
      </c>
      <c r="B50" s="178">
        <f>B46+B48+B47+B49</f>
        <v>0</v>
      </c>
      <c r="C50" s="178">
        <f>C46+C48+C47+C49</f>
        <v>0</v>
      </c>
      <c r="D50" s="178">
        <f>D46+D48+D47+D49</f>
        <v>0</v>
      </c>
      <c r="E50" s="178">
        <f t="shared" si="0"/>
        <v>0</v>
      </c>
      <c r="F50" s="179">
        <f t="shared" si="1"/>
        <v>0</v>
      </c>
    </row>
    <row r="51" spans="1:6" ht="19.899999999999999" customHeight="1">
      <c r="A51" s="181" t="s">
        <v>97</v>
      </c>
      <c r="B51" s="182"/>
      <c r="C51" s="182"/>
      <c r="D51" s="182"/>
      <c r="E51" s="183">
        <f t="shared" si="0"/>
        <v>0</v>
      </c>
      <c r="F51" s="184">
        <f t="shared" si="1"/>
        <v>0</v>
      </c>
    </row>
    <row r="52" spans="1:6" ht="19.899999999999999" customHeight="1">
      <c r="A52" s="297"/>
      <c r="B52" s="298"/>
      <c r="C52" s="298"/>
      <c r="D52" s="298"/>
      <c r="E52" s="298"/>
      <c r="F52" s="299"/>
    </row>
    <row r="53" spans="1:6" ht="19.899999999999999" customHeight="1">
      <c r="A53" s="72" t="s">
        <v>98</v>
      </c>
      <c r="B53" s="98"/>
      <c r="C53" s="98"/>
      <c r="D53" s="98"/>
      <c r="E53" s="45">
        <f t="shared" si="0"/>
        <v>0</v>
      </c>
      <c r="F53" s="57">
        <f t="shared" si="1"/>
        <v>0</v>
      </c>
    </row>
    <row r="54" spans="1:6" ht="19.899999999999999" customHeight="1">
      <c r="A54" s="69" t="s">
        <v>99</v>
      </c>
      <c r="B54" s="98"/>
      <c r="C54" s="98"/>
      <c r="D54" s="98"/>
      <c r="E54" s="45">
        <f t="shared" si="0"/>
        <v>0</v>
      </c>
      <c r="F54" s="57">
        <f t="shared" si="1"/>
        <v>0</v>
      </c>
    </row>
    <row r="55" spans="1:6" ht="19.899999999999999" customHeight="1">
      <c r="A55" s="66" t="s">
        <v>100</v>
      </c>
      <c r="B55" s="99"/>
      <c r="C55" s="99"/>
      <c r="D55" s="99"/>
      <c r="E55" s="62">
        <f t="shared" si="0"/>
        <v>0</v>
      </c>
      <c r="F55" s="63">
        <f t="shared" si="1"/>
        <v>0</v>
      </c>
    </row>
    <row r="56" spans="1:6" ht="19.899999999999999" customHeight="1">
      <c r="A56" s="194" t="s">
        <v>101</v>
      </c>
      <c r="B56" s="178">
        <f>+B53+B54+B55</f>
        <v>0</v>
      </c>
      <c r="C56" s="178">
        <f>+C53+C54+C55</f>
        <v>0</v>
      </c>
      <c r="D56" s="178">
        <f>+D53+D54+D55</f>
        <v>0</v>
      </c>
      <c r="E56" s="178">
        <f t="shared" si="0"/>
        <v>0</v>
      </c>
      <c r="F56" s="179">
        <f t="shared" si="1"/>
        <v>0</v>
      </c>
    </row>
    <row r="57" spans="1:6" ht="19.899999999999999" customHeight="1">
      <c r="A57" s="67" t="s">
        <v>187</v>
      </c>
      <c r="B57" s="100"/>
      <c r="C57" s="100"/>
      <c r="D57" s="100"/>
      <c r="E57" s="65">
        <f t="shared" si="0"/>
        <v>0</v>
      </c>
      <c r="F57" s="60">
        <f t="shared" si="1"/>
        <v>0</v>
      </c>
    </row>
    <row r="58" spans="1:6" ht="19.899999999999999" customHeight="1">
      <c r="A58" s="68" t="s">
        <v>188</v>
      </c>
      <c r="B58" s="98"/>
      <c r="C58" s="98"/>
      <c r="D58" s="98"/>
      <c r="E58" s="45">
        <f t="shared" si="0"/>
        <v>0</v>
      </c>
      <c r="F58" s="57">
        <f t="shared" si="1"/>
        <v>0</v>
      </c>
    </row>
    <row r="59" spans="1:6" ht="19.899999999999999" customHeight="1">
      <c r="A59" s="68" t="s">
        <v>189</v>
      </c>
      <c r="B59" s="98"/>
      <c r="C59" s="98"/>
      <c r="D59" s="98"/>
      <c r="E59" s="45">
        <f t="shared" si="0"/>
        <v>0</v>
      </c>
      <c r="F59" s="57">
        <f t="shared" si="1"/>
        <v>0</v>
      </c>
    </row>
    <row r="60" spans="1:6" s="24" customFormat="1" ht="19.899999999999999" customHeight="1">
      <c r="A60" s="195" t="s">
        <v>190</v>
      </c>
      <c r="B60" s="196">
        <f>SUM(B57:B59)</f>
        <v>0</v>
      </c>
      <c r="C60" s="196">
        <f t="shared" ref="C60:D60" si="7">SUM(C57:C59)</f>
        <v>0</v>
      </c>
      <c r="D60" s="196">
        <f t="shared" si="7"/>
        <v>0</v>
      </c>
      <c r="E60" s="196">
        <f t="shared" si="0"/>
        <v>0</v>
      </c>
      <c r="F60" s="197">
        <f t="shared" si="1"/>
        <v>0</v>
      </c>
    </row>
    <row r="61" spans="1:6" ht="19.899999999999999" customHeight="1">
      <c r="A61" s="68" t="s">
        <v>216</v>
      </c>
      <c r="B61" s="98"/>
      <c r="C61" s="98"/>
      <c r="D61" s="98"/>
      <c r="E61" s="45">
        <f t="shared" si="0"/>
        <v>0</v>
      </c>
      <c r="F61" s="57">
        <f t="shared" si="1"/>
        <v>0</v>
      </c>
    </row>
    <row r="62" spans="1:6" ht="19.899999999999999" customHeight="1">
      <c r="A62" s="68" t="s">
        <v>217</v>
      </c>
      <c r="B62" s="98"/>
      <c r="C62" s="98"/>
      <c r="D62" s="98"/>
      <c r="E62" s="45">
        <f t="shared" si="0"/>
        <v>0</v>
      </c>
      <c r="F62" s="57">
        <f t="shared" si="1"/>
        <v>0</v>
      </c>
    </row>
    <row r="63" spans="1:6" ht="19.899999999999999" customHeight="1">
      <c r="A63" s="68" t="s">
        <v>102</v>
      </c>
      <c r="B63" s="98"/>
      <c r="C63" s="98"/>
      <c r="D63" s="98"/>
      <c r="E63" s="45">
        <f t="shared" si="0"/>
        <v>0</v>
      </c>
      <c r="F63" s="57">
        <f t="shared" si="1"/>
        <v>0</v>
      </c>
    </row>
    <row r="64" spans="1:6" ht="19.899999999999999" customHeight="1">
      <c r="A64" s="294"/>
      <c r="B64" s="295"/>
      <c r="C64" s="295"/>
      <c r="D64" s="295"/>
      <c r="E64" s="295"/>
      <c r="F64" s="296"/>
    </row>
    <row r="65" spans="1:6" ht="19.899999999999999" customHeight="1">
      <c r="A65" s="69" t="s">
        <v>199</v>
      </c>
      <c r="B65" s="98"/>
      <c r="C65" s="98"/>
      <c r="D65" s="98"/>
      <c r="E65" s="45">
        <f t="shared" si="0"/>
        <v>0</v>
      </c>
      <c r="F65" s="57">
        <f t="shared" si="1"/>
        <v>0</v>
      </c>
    </row>
    <row r="66" spans="1:6" ht="19.899999999999999" customHeight="1" thickBot="1">
      <c r="A66" s="236" t="s">
        <v>103</v>
      </c>
      <c r="B66" s="237"/>
      <c r="C66" s="237"/>
      <c r="D66" s="237"/>
      <c r="E66" s="237">
        <f t="shared" si="0"/>
        <v>0</v>
      </c>
      <c r="F66" s="238">
        <f t="shared" si="1"/>
        <v>0</v>
      </c>
    </row>
    <row r="67" spans="1:6" s="15" customFormat="1" ht="19.899999999999999" customHeight="1" thickBot="1">
      <c r="A67" s="78" t="s">
        <v>104</v>
      </c>
      <c r="B67" s="70">
        <f>SUM(B61:B63)+B66+B65+B60+B56+B51+B50+B45+B39</f>
        <v>0</v>
      </c>
      <c r="C67" s="70">
        <f t="shared" ref="C67:D67" si="8">SUM(C61:C63)+C66+C65+C60+C56+C51+C50+C45+C39</f>
        <v>0</v>
      </c>
      <c r="D67" s="70">
        <f t="shared" si="8"/>
        <v>0</v>
      </c>
      <c r="E67" s="70">
        <f t="shared" si="0"/>
        <v>0</v>
      </c>
      <c r="F67" s="71">
        <f t="shared" si="1"/>
        <v>0</v>
      </c>
    </row>
    <row r="68" spans="1:6" s="15" customFormat="1" ht="19.899999999999999" customHeight="1" thickBot="1">
      <c r="A68" s="276"/>
      <c r="B68" s="277"/>
      <c r="C68" s="277"/>
      <c r="D68" s="277"/>
      <c r="E68" s="277"/>
      <c r="F68" s="278"/>
    </row>
    <row r="69" spans="1:6" s="15" customFormat="1" ht="19.899999999999999" customHeight="1" thickBot="1">
      <c r="A69" s="73" t="s">
        <v>105</v>
      </c>
      <c r="B69" s="70">
        <f>B37-B67</f>
        <v>0</v>
      </c>
      <c r="C69" s="70">
        <f>C37-C67</f>
        <v>0</v>
      </c>
      <c r="D69" s="70">
        <f>D37-D67</f>
        <v>0</v>
      </c>
      <c r="E69" s="70">
        <f t="shared" si="0"/>
        <v>0</v>
      </c>
      <c r="F69" s="71">
        <f t="shared" si="1"/>
        <v>0</v>
      </c>
    </row>
    <row r="70" spans="1:6" ht="19.899999999999999" customHeight="1" thickBot="1">
      <c r="A70" s="300"/>
      <c r="B70" s="301"/>
      <c r="C70" s="301"/>
      <c r="D70" s="301"/>
      <c r="E70" s="301"/>
      <c r="F70" s="302"/>
    </row>
    <row r="71" spans="1:6" ht="19.899999999999999" customHeight="1" thickBot="1">
      <c r="A71" s="303" t="s">
        <v>106</v>
      </c>
      <c r="B71" s="304"/>
      <c r="C71" s="304"/>
      <c r="D71" s="304"/>
      <c r="E71" s="304"/>
      <c r="F71" s="305"/>
    </row>
    <row r="72" spans="1:6" ht="19.899999999999999" customHeight="1" thickBot="1">
      <c r="A72" s="73" t="s">
        <v>107</v>
      </c>
      <c r="B72" s="169"/>
      <c r="C72" s="169"/>
      <c r="D72" s="169"/>
      <c r="E72" s="74">
        <f>B72-C72</f>
        <v>0</v>
      </c>
      <c r="F72" s="75">
        <f>B72-D72</f>
        <v>0</v>
      </c>
    </row>
    <row r="73" spans="1:6" ht="19.899999999999999" customHeight="1" thickBot="1">
      <c r="A73" s="73" t="s">
        <v>108</v>
      </c>
      <c r="B73" s="169"/>
      <c r="C73" s="169"/>
      <c r="D73" s="169"/>
      <c r="E73" s="74">
        <f>B73-C73</f>
        <v>0</v>
      </c>
      <c r="F73" s="75">
        <f>B73-D73</f>
        <v>0</v>
      </c>
    </row>
    <row r="74" spans="1:6" ht="19.899999999999999" customHeight="1">
      <c r="A74" s="306"/>
      <c r="B74" s="307"/>
      <c r="C74" s="307"/>
      <c r="D74" s="307"/>
      <c r="E74" s="307"/>
      <c r="F74" s="308"/>
    </row>
    <row r="75" spans="1:6" ht="19.899999999999999" customHeight="1">
      <c r="A75" s="285" t="s">
        <v>109</v>
      </c>
      <c r="B75" s="286"/>
      <c r="C75" s="286"/>
      <c r="D75" s="286"/>
      <c r="E75" s="286"/>
      <c r="F75" s="287"/>
    </row>
    <row r="76" spans="1:6" ht="19.899999999999999" customHeight="1">
      <c r="A76" s="64" t="s">
        <v>110</v>
      </c>
      <c r="B76" s="100"/>
      <c r="C76" s="100"/>
      <c r="D76" s="100"/>
      <c r="E76" s="65">
        <f t="shared" si="0"/>
        <v>0</v>
      </c>
      <c r="F76" s="60">
        <f t="shared" si="1"/>
        <v>0</v>
      </c>
    </row>
    <row r="77" spans="1:6" ht="19.899999999999999" customHeight="1">
      <c r="A77" s="69" t="s">
        <v>111</v>
      </c>
      <c r="B77" s="98"/>
      <c r="C77" s="98"/>
      <c r="D77" s="98"/>
      <c r="E77" s="45">
        <f t="shared" si="0"/>
        <v>0</v>
      </c>
      <c r="F77" s="57">
        <f t="shared" si="1"/>
        <v>0</v>
      </c>
    </row>
    <row r="78" spans="1:6" ht="19.899999999999999" customHeight="1">
      <c r="A78" s="69" t="s">
        <v>112</v>
      </c>
      <c r="B78" s="98"/>
      <c r="C78" s="98"/>
      <c r="D78" s="98"/>
      <c r="E78" s="45">
        <f t="shared" si="0"/>
        <v>0</v>
      </c>
      <c r="F78" s="57">
        <f t="shared" si="1"/>
        <v>0</v>
      </c>
    </row>
    <row r="79" spans="1:6" ht="19.899999999999999" customHeight="1">
      <c r="A79" s="68" t="s">
        <v>113</v>
      </c>
      <c r="B79" s="98"/>
      <c r="C79" s="98"/>
      <c r="D79" s="98"/>
      <c r="E79" s="45">
        <f t="shared" si="0"/>
        <v>0</v>
      </c>
      <c r="F79" s="57">
        <f t="shared" si="1"/>
        <v>0</v>
      </c>
    </row>
    <row r="80" spans="1:6" s="16" customFormat="1" ht="19.899999999999999" customHeight="1">
      <c r="A80" s="68" t="s">
        <v>114</v>
      </c>
      <c r="B80" s="98"/>
      <c r="C80" s="98"/>
      <c r="D80" s="98"/>
      <c r="E80" s="45">
        <f t="shared" si="0"/>
        <v>0</v>
      </c>
      <c r="F80" s="57">
        <f t="shared" si="1"/>
        <v>0</v>
      </c>
    </row>
    <row r="81" spans="1:6" ht="19.899999999999999" customHeight="1" thickBot="1">
      <c r="A81" s="66" t="s">
        <v>115</v>
      </c>
      <c r="B81" s="99"/>
      <c r="C81" s="99"/>
      <c r="D81" s="99"/>
      <c r="E81" s="62">
        <f t="shared" ref="E81:E112" si="9">B81-C81</f>
        <v>0</v>
      </c>
      <c r="F81" s="63">
        <f t="shared" ref="F81:F112" si="10">B81-D81</f>
        <v>0</v>
      </c>
    </row>
    <row r="82" spans="1:6" ht="19.899999999999999" customHeight="1" thickBot="1">
      <c r="A82" s="78" t="s">
        <v>116</v>
      </c>
      <c r="B82" s="70">
        <f>SUM(B76:B81)</f>
        <v>0</v>
      </c>
      <c r="C82" s="70">
        <f t="shared" ref="C82:D82" si="11">SUM(C76:C81)</f>
        <v>0</v>
      </c>
      <c r="D82" s="70">
        <f t="shared" si="11"/>
        <v>0</v>
      </c>
      <c r="E82" s="70">
        <f t="shared" si="9"/>
        <v>0</v>
      </c>
      <c r="F82" s="71">
        <f t="shared" si="10"/>
        <v>0</v>
      </c>
    </row>
    <row r="83" spans="1:6" ht="19.899999999999999" customHeight="1">
      <c r="A83" s="286" t="s">
        <v>117</v>
      </c>
      <c r="B83" s="286"/>
      <c r="C83" s="286"/>
      <c r="D83" s="286"/>
      <c r="E83" s="286"/>
      <c r="F83" s="286"/>
    </row>
    <row r="84" spans="1:6" ht="19.899999999999999" customHeight="1">
      <c r="A84" s="76" t="s">
        <v>118</v>
      </c>
      <c r="B84" s="100"/>
      <c r="C84" s="100"/>
      <c r="D84" s="100"/>
      <c r="E84" s="65">
        <f t="shared" si="9"/>
        <v>0</v>
      </c>
      <c r="F84" s="60">
        <f t="shared" si="10"/>
        <v>0</v>
      </c>
    </row>
    <row r="85" spans="1:6" s="15" customFormat="1" ht="19.899999999999999" customHeight="1">
      <c r="A85" s="59" t="s">
        <v>119</v>
      </c>
      <c r="B85" s="98"/>
      <c r="C85" s="98"/>
      <c r="D85" s="98"/>
      <c r="E85" s="45">
        <f t="shared" si="9"/>
        <v>0</v>
      </c>
      <c r="F85" s="57">
        <f t="shared" si="10"/>
        <v>0</v>
      </c>
    </row>
    <row r="86" spans="1:6" s="15" customFormat="1" ht="19.899999999999999" customHeight="1">
      <c r="A86" s="77" t="s">
        <v>120</v>
      </c>
      <c r="B86" s="98"/>
      <c r="C86" s="98"/>
      <c r="D86" s="98"/>
      <c r="E86" s="45">
        <f t="shared" si="9"/>
        <v>0</v>
      </c>
      <c r="F86" s="57">
        <f t="shared" si="10"/>
        <v>0</v>
      </c>
    </row>
    <row r="87" spans="1:6" s="15" customFormat="1" ht="19.899999999999999" customHeight="1" thickBot="1">
      <c r="A87" s="61" t="s">
        <v>121</v>
      </c>
      <c r="B87" s="99"/>
      <c r="C87" s="99"/>
      <c r="D87" s="99"/>
      <c r="E87" s="62">
        <f t="shared" si="9"/>
        <v>0</v>
      </c>
      <c r="F87" s="63">
        <f t="shared" si="10"/>
        <v>0</v>
      </c>
    </row>
    <row r="88" spans="1:6" s="15" customFormat="1" ht="19.899999999999999" customHeight="1" thickBot="1">
      <c r="A88" s="78" t="s">
        <v>122</v>
      </c>
      <c r="B88" s="70">
        <f>SUM(B84:B87)</f>
        <v>0</v>
      </c>
      <c r="C88" s="70">
        <f t="shared" ref="C88:D88" si="12">SUM(C84:C87)</f>
        <v>0</v>
      </c>
      <c r="D88" s="70">
        <f t="shared" si="12"/>
        <v>0</v>
      </c>
      <c r="E88" s="70">
        <f t="shared" si="9"/>
        <v>0</v>
      </c>
      <c r="F88" s="71">
        <f t="shared" si="10"/>
        <v>0</v>
      </c>
    </row>
    <row r="89" spans="1:6" s="15" customFormat="1" ht="19.899999999999999" customHeight="1" thickBot="1">
      <c r="A89" s="276"/>
      <c r="B89" s="277"/>
      <c r="C89" s="277"/>
      <c r="D89" s="277"/>
      <c r="E89" s="277"/>
      <c r="F89" s="278"/>
    </row>
    <row r="90" spans="1:6" ht="19.899999999999999" customHeight="1" thickBot="1">
      <c r="A90" s="78" t="s">
        <v>123</v>
      </c>
      <c r="B90" s="70">
        <f>B82-B88</f>
        <v>0</v>
      </c>
      <c r="C90" s="70">
        <f>C82-C88</f>
        <v>0</v>
      </c>
      <c r="D90" s="70">
        <f>D82-D88</f>
        <v>0</v>
      </c>
      <c r="E90" s="70">
        <f t="shared" si="9"/>
        <v>0</v>
      </c>
      <c r="F90" s="71">
        <f t="shared" si="10"/>
        <v>0</v>
      </c>
    </row>
    <row r="91" spans="1:6" ht="19.899999999999999" customHeight="1" thickBot="1">
      <c r="A91" s="279"/>
      <c r="B91" s="280"/>
      <c r="C91" s="280"/>
      <c r="D91" s="280"/>
      <c r="E91" s="280"/>
      <c r="F91" s="281"/>
    </row>
    <row r="92" spans="1:6" ht="19.899999999999999" customHeight="1" thickBot="1">
      <c r="A92" s="78" t="s">
        <v>124</v>
      </c>
      <c r="B92" s="70">
        <f>B37-B67+B72-B73+B82-B88</f>
        <v>0</v>
      </c>
      <c r="C92" s="70">
        <f>C37-C67+C72-C73+C82-C88</f>
        <v>0</v>
      </c>
      <c r="D92" s="70">
        <f>D37-D67+D72-D73+D82-D88</f>
        <v>0</v>
      </c>
      <c r="E92" s="70">
        <f t="shared" si="9"/>
        <v>0</v>
      </c>
      <c r="F92" s="71">
        <f t="shared" si="10"/>
        <v>0</v>
      </c>
    </row>
    <row r="93" spans="1:6" ht="19.899999999999999" customHeight="1">
      <c r="A93" s="282"/>
      <c r="B93" s="283"/>
      <c r="C93" s="283"/>
      <c r="D93" s="283"/>
      <c r="E93" s="283"/>
      <c r="F93" s="284"/>
    </row>
    <row r="94" spans="1:6" ht="19.899999999999999" customHeight="1">
      <c r="A94" s="285" t="s">
        <v>125</v>
      </c>
      <c r="B94" s="286"/>
      <c r="C94" s="286"/>
      <c r="D94" s="286"/>
      <c r="E94" s="286"/>
      <c r="F94" s="287"/>
    </row>
    <row r="95" spans="1:6" ht="19.899999999999999" customHeight="1">
      <c r="A95" s="67" t="s">
        <v>126</v>
      </c>
      <c r="B95" s="100"/>
      <c r="C95" s="100"/>
      <c r="D95" s="100"/>
      <c r="E95" s="65">
        <f t="shared" si="9"/>
        <v>0</v>
      </c>
      <c r="F95" s="60">
        <f t="shared" si="10"/>
        <v>0</v>
      </c>
    </row>
    <row r="96" spans="1:6" ht="19.899999999999999" customHeight="1">
      <c r="A96" s="68" t="s">
        <v>127</v>
      </c>
      <c r="B96" s="98"/>
      <c r="C96" s="98"/>
      <c r="D96" s="98"/>
      <c r="E96" s="45">
        <f>B96-C96</f>
        <v>0</v>
      </c>
      <c r="F96" s="57">
        <f>B96-D96</f>
        <v>0</v>
      </c>
    </row>
    <row r="97" spans="1:6" ht="19.899999999999999" customHeight="1" thickBot="1">
      <c r="A97" s="66" t="s">
        <v>128</v>
      </c>
      <c r="B97" s="99"/>
      <c r="C97" s="99"/>
      <c r="D97" s="99"/>
      <c r="E97" s="62">
        <f t="shared" si="9"/>
        <v>0</v>
      </c>
      <c r="F97" s="63">
        <f t="shared" si="10"/>
        <v>0</v>
      </c>
    </row>
    <row r="98" spans="1:6" ht="19.899999999999999" customHeight="1" thickBot="1">
      <c r="A98" s="73" t="s">
        <v>129</v>
      </c>
      <c r="B98" s="70">
        <f>SUM(B95:B97)</f>
        <v>0</v>
      </c>
      <c r="C98" s="70">
        <f t="shared" ref="C98:D98" si="13">SUM(C95:C97)</f>
        <v>0</v>
      </c>
      <c r="D98" s="70">
        <f t="shared" si="13"/>
        <v>0</v>
      </c>
      <c r="E98" s="70">
        <f t="shared" si="9"/>
        <v>0</v>
      </c>
      <c r="F98" s="71">
        <f t="shared" si="10"/>
        <v>0</v>
      </c>
    </row>
    <row r="99" spans="1:6" s="15" customFormat="1" ht="19.899999999999999" customHeight="1">
      <c r="A99" s="288" t="s">
        <v>130</v>
      </c>
      <c r="B99" s="289"/>
      <c r="C99" s="289"/>
      <c r="D99" s="289"/>
      <c r="E99" s="289"/>
      <c r="F99" s="290"/>
    </row>
    <row r="100" spans="1:6" s="15" customFormat="1" ht="19.899999999999999" customHeight="1">
      <c r="A100" s="76" t="s">
        <v>131</v>
      </c>
      <c r="B100" s="100"/>
      <c r="C100" s="100"/>
      <c r="D100" s="100"/>
      <c r="E100" s="65">
        <f t="shared" si="9"/>
        <v>0</v>
      </c>
      <c r="F100" s="60">
        <f t="shared" si="10"/>
        <v>0</v>
      </c>
    </row>
    <row r="101" spans="1:6" ht="19.899999999999999" customHeight="1">
      <c r="A101" s="79" t="s">
        <v>132</v>
      </c>
      <c r="B101" s="98"/>
      <c r="C101" s="98"/>
      <c r="D101" s="98"/>
      <c r="E101" s="45">
        <f t="shared" si="9"/>
        <v>0</v>
      </c>
      <c r="F101" s="57">
        <f t="shared" si="10"/>
        <v>0</v>
      </c>
    </row>
    <row r="102" spans="1:6" ht="19.899999999999999" customHeight="1" thickBot="1">
      <c r="A102" s="80" t="s">
        <v>133</v>
      </c>
      <c r="B102" s="99"/>
      <c r="C102" s="99"/>
      <c r="D102" s="99"/>
      <c r="E102" s="62">
        <f t="shared" si="9"/>
        <v>0</v>
      </c>
      <c r="F102" s="63">
        <f t="shared" si="10"/>
        <v>0</v>
      </c>
    </row>
    <row r="103" spans="1:6" ht="19.899999999999999" customHeight="1" thickBot="1">
      <c r="A103" s="73" t="s">
        <v>134</v>
      </c>
      <c r="B103" s="70">
        <f>SUM(B100:B102)</f>
        <v>0</v>
      </c>
      <c r="C103" s="70">
        <f t="shared" ref="C103:D103" si="14">SUM(C100:C102)</f>
        <v>0</v>
      </c>
      <c r="D103" s="70">
        <f t="shared" si="14"/>
        <v>0</v>
      </c>
      <c r="E103" s="70">
        <f t="shared" si="9"/>
        <v>0</v>
      </c>
      <c r="F103" s="71">
        <f t="shared" si="10"/>
        <v>0</v>
      </c>
    </row>
    <row r="104" spans="1:6" ht="19.899999999999999" customHeight="1" thickBot="1">
      <c r="A104" s="291"/>
      <c r="B104" s="292"/>
      <c r="C104" s="292"/>
      <c r="D104" s="292"/>
      <c r="E104" s="292"/>
      <c r="F104" s="293"/>
    </row>
    <row r="105" spans="1:6" ht="19.899999999999999" customHeight="1" thickBot="1">
      <c r="A105" s="78" t="s">
        <v>135</v>
      </c>
      <c r="B105" s="70">
        <f>B98-B103</f>
        <v>0</v>
      </c>
      <c r="C105" s="70">
        <f>C98-C103</f>
        <v>0</v>
      </c>
      <c r="D105" s="70">
        <f>D98-D103</f>
        <v>0</v>
      </c>
      <c r="E105" s="70">
        <f t="shared" si="9"/>
        <v>0</v>
      </c>
      <c r="F105" s="71">
        <f t="shared" si="10"/>
        <v>0</v>
      </c>
    </row>
    <row r="106" spans="1:6" s="15" customFormat="1" ht="19.899999999999999" customHeight="1">
      <c r="A106" s="267"/>
      <c r="B106" s="268"/>
      <c r="C106" s="268"/>
      <c r="D106" s="268"/>
      <c r="E106" s="268"/>
      <c r="F106" s="269"/>
    </row>
    <row r="107" spans="1:6" ht="19.899999999999999" customHeight="1">
      <c r="A107" s="59" t="s">
        <v>136</v>
      </c>
      <c r="B107" s="98"/>
      <c r="C107" s="98"/>
      <c r="D107" s="98"/>
      <c r="E107" s="45">
        <f t="shared" si="9"/>
        <v>0</v>
      </c>
      <c r="F107" s="57">
        <f t="shared" si="10"/>
        <v>0</v>
      </c>
    </row>
    <row r="108" spans="1:6" ht="19.899999999999999" customHeight="1" thickBot="1">
      <c r="A108" s="270"/>
      <c r="B108" s="271"/>
      <c r="C108" s="271"/>
      <c r="D108" s="271"/>
      <c r="E108" s="271"/>
      <c r="F108" s="272"/>
    </row>
    <row r="109" spans="1:6" ht="19.899999999999999" customHeight="1" thickBot="1">
      <c r="A109" s="78" t="s">
        <v>200</v>
      </c>
      <c r="B109" s="70">
        <f>B37+B72+B82+B98</f>
        <v>0</v>
      </c>
      <c r="C109" s="70">
        <f>C37+C72+C82+C98</f>
        <v>0</v>
      </c>
      <c r="D109" s="70">
        <f>D37+D72+D82+D98</f>
        <v>0</v>
      </c>
      <c r="E109" s="70">
        <f t="shared" si="9"/>
        <v>0</v>
      </c>
      <c r="F109" s="71">
        <f t="shared" si="10"/>
        <v>0</v>
      </c>
    </row>
    <row r="110" spans="1:6" ht="19.899999999999999" customHeight="1" thickBot="1">
      <c r="A110" s="78" t="s">
        <v>137</v>
      </c>
      <c r="B110" s="70">
        <f>B67+B73+B88+B103+B107</f>
        <v>0</v>
      </c>
      <c r="C110" s="70">
        <f>C67+C73+C88+C103+C107</f>
        <v>0</v>
      </c>
      <c r="D110" s="70">
        <f>D67+D73+D88+D103+D107</f>
        <v>0</v>
      </c>
      <c r="E110" s="70">
        <f t="shared" si="9"/>
        <v>0</v>
      </c>
      <c r="F110" s="71">
        <f t="shared" si="10"/>
        <v>0</v>
      </c>
    </row>
    <row r="111" spans="1:6" ht="19.899999999999999" customHeight="1" thickBot="1">
      <c r="A111" s="273"/>
      <c r="B111" s="274"/>
      <c r="C111" s="274"/>
      <c r="D111" s="274"/>
      <c r="E111" s="274"/>
      <c r="F111" s="275"/>
    </row>
    <row r="112" spans="1:6" ht="19.899999999999999" customHeight="1" thickBot="1">
      <c r="A112" s="78" t="s">
        <v>138</v>
      </c>
      <c r="B112" s="70">
        <f>B109-B110</f>
        <v>0</v>
      </c>
      <c r="C112" s="70">
        <f>C109-C110</f>
        <v>0</v>
      </c>
      <c r="D112" s="70">
        <f>D109-D110</f>
        <v>0</v>
      </c>
      <c r="E112" s="70">
        <f t="shared" si="9"/>
        <v>0</v>
      </c>
      <c r="F112" s="71">
        <f t="shared" si="10"/>
        <v>0</v>
      </c>
    </row>
  </sheetData>
  <sheetProtection algorithmName="SHA-512" hashValue="MtuRhVy3gyLWsMQxY8CSweUKQ29Xoqof8RvG3veDG2H5LunCQnLzjT7Ba4Dqa+w23mYP2m9u2NSGjy1IbwSJKA==" saltValue="wVqZpAZDpEKQhtAtzfSe9Q==" spinCount="100000" sheet="1" objects="1" scenarios="1"/>
  <mergeCells count="27">
    <mergeCell ref="A19:F19"/>
    <mergeCell ref="B1:D1"/>
    <mergeCell ref="B2:D2"/>
    <mergeCell ref="B3:D3"/>
    <mergeCell ref="B4:D4"/>
    <mergeCell ref="A6:F6"/>
    <mergeCell ref="A83:F83"/>
    <mergeCell ref="A30:F30"/>
    <mergeCell ref="A34:F34"/>
    <mergeCell ref="A38:F38"/>
    <mergeCell ref="A40:F40"/>
    <mergeCell ref="A52:F52"/>
    <mergeCell ref="A64:F64"/>
    <mergeCell ref="A68:F68"/>
    <mergeCell ref="A70:F70"/>
    <mergeCell ref="A71:F71"/>
    <mergeCell ref="A74:F74"/>
    <mergeCell ref="A75:F75"/>
    <mergeCell ref="A106:F106"/>
    <mergeCell ref="A108:F108"/>
    <mergeCell ref="A111:F111"/>
    <mergeCell ref="A89:F89"/>
    <mergeCell ref="A91:F91"/>
    <mergeCell ref="A93:F93"/>
    <mergeCell ref="A94:F94"/>
    <mergeCell ref="A99:F99"/>
    <mergeCell ref="A104:F10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5" fitToHeight="0" orientation="landscape" r:id="rId1"/>
  <headerFooter>
    <oddHeader>&amp;L&amp;"Times New Roman,Gras"&amp;8CCI France&amp;R&amp;"Times New Roman,Gras"Février 2026</oddHeader>
    <oddFooter>&amp;R&amp;P</oddFooter>
  </headerFooter>
  <rowBreaks count="2" manualBreakCount="2">
    <brk id="37" max="16383" man="1"/>
    <brk id="74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C8F2-FF0B-4EC3-A66B-80B7FFAA9AB4}">
  <sheetPr>
    <tabColor theme="4" tint="-0.249977111117893"/>
    <pageSetUpPr fitToPage="1"/>
  </sheetPr>
  <dimension ref="A1:F20"/>
  <sheetViews>
    <sheetView showGridLines="0" zoomScale="80" zoomScaleNormal="80" workbookViewId="0">
      <selection activeCell="F15" sqref="F15"/>
    </sheetView>
  </sheetViews>
  <sheetFormatPr baseColWidth="10" defaultColWidth="10.75" defaultRowHeight="14.4"/>
  <cols>
    <col min="1" max="1" width="90.75" style="10" customWidth="1"/>
    <col min="2" max="6" width="30.75" style="10" customWidth="1"/>
    <col min="7" max="16384" width="10.75" style="10"/>
  </cols>
  <sheetData>
    <row r="1" spans="1:6" ht="18.2" thickBot="1">
      <c r="A1" s="23" t="s">
        <v>42</v>
      </c>
      <c r="B1" s="260" t="str">
        <f>'Services Hors DSP'!B1</f>
        <v>Nom CCI</v>
      </c>
      <c r="C1" s="309"/>
      <c r="D1" s="261"/>
      <c r="E1" s="22"/>
    </row>
    <row r="2" spans="1:6" ht="18.2" thickBot="1">
      <c r="A2" s="21" t="s">
        <v>43</v>
      </c>
      <c r="B2" s="260" t="str">
        <f>'Services Hors DSP'!B2</f>
        <v>Primitif</v>
      </c>
      <c r="C2" s="309"/>
      <c r="D2" s="261"/>
      <c r="E2" s="18"/>
    </row>
    <row r="3" spans="1:6" ht="18.2" thickBot="1">
      <c r="A3" s="21" t="s">
        <v>44</v>
      </c>
      <c r="B3" s="260">
        <f>'Services Hors DSP'!B3</f>
        <v>2026</v>
      </c>
      <c r="C3" s="309"/>
      <c r="D3" s="261"/>
      <c r="E3" s="18"/>
    </row>
    <row r="4" spans="1:6" ht="18.2" thickBot="1">
      <c r="A4" s="112" t="s">
        <v>45</v>
      </c>
      <c r="B4" s="260" t="str">
        <f>'Services Hors DSP'!B4</f>
        <v>Agrégation tous services</v>
      </c>
      <c r="C4" s="309"/>
      <c r="D4" s="261"/>
      <c r="E4" s="18"/>
    </row>
    <row r="5" spans="1:6" ht="21" customHeight="1" thickBot="1">
      <c r="A5" s="198"/>
      <c r="B5" s="198"/>
      <c r="C5" s="198"/>
      <c r="D5" s="198"/>
      <c r="E5" s="198"/>
      <c r="F5" s="198"/>
    </row>
    <row r="6" spans="1:6" ht="40.25" customHeight="1" thickBot="1">
      <c r="A6" s="310" t="s">
        <v>139</v>
      </c>
      <c r="B6" s="311"/>
      <c r="C6" s="311"/>
      <c r="D6" s="311"/>
      <c r="E6" s="311"/>
      <c r="F6" s="312"/>
    </row>
    <row r="7" spans="1:6" ht="19.899999999999999" customHeight="1" thickBot="1">
      <c r="A7" s="30"/>
    </row>
    <row r="8" spans="1:6" ht="59.95" customHeight="1">
      <c r="A8" s="113" t="s">
        <v>139</v>
      </c>
      <c r="B8" s="114" t="str">
        <f>'Compte de résultat'!B8</f>
        <v>Budget Primitif 2026 (1)</v>
      </c>
      <c r="C8" s="114" t="str">
        <f>'Compte de résultat'!C8</f>
        <v>Budget Primitif ou Rectificatif 2025 (2)</v>
      </c>
      <c r="D8" s="114" t="str">
        <f>'Compte de résultat'!D8</f>
        <v>Budget Exécuté2024 (3)</v>
      </c>
      <c r="E8" s="114" t="str">
        <f>'Compte de résultat'!E8</f>
        <v>Différence (4) = (1) - (2) 
Budget Primitif 2026 (1) -  Budget Primitif ou Rectificatif 2025 (2)</v>
      </c>
      <c r="F8" s="115" t="str">
        <f>'Compte de résultat'!F8</f>
        <v>Différence (5) = (1) - (3)
 Budget Primitif 2026 (1) - Budget Exécuté2024 (3)</v>
      </c>
    </row>
    <row r="9" spans="1:6" ht="19.899999999999999" customHeight="1">
      <c r="A9" s="56" t="s">
        <v>140</v>
      </c>
      <c r="B9" s="199">
        <f>IF('Compte de résultat'!B112&gt;=0,'Compte de résultat'!B112,0)</f>
        <v>0</v>
      </c>
      <c r="C9" s="199">
        <f>IF('Compte de résultat'!C112&gt;=0,'Compte de résultat'!C112,0)</f>
        <v>0</v>
      </c>
      <c r="D9" s="199">
        <f>IF('Compte de résultat'!D112&gt;=0,'Compte de résultat'!D112,0)</f>
        <v>0</v>
      </c>
      <c r="E9" s="45">
        <f>B9-C9</f>
        <v>0</v>
      </c>
      <c r="F9" s="57">
        <f>B9-D9</f>
        <v>0</v>
      </c>
    </row>
    <row r="10" spans="1:6" ht="19.899999999999999" customHeight="1">
      <c r="A10" s="56" t="s">
        <v>141</v>
      </c>
      <c r="B10" s="199">
        <f>'Compte de résultat'!B63+'Compte de résultat'!B86+'Compte de résultat'!B100</f>
        <v>0</v>
      </c>
      <c r="C10" s="199">
        <f>'Compte de résultat'!C63+'Compte de résultat'!C86+'Compte de résultat'!C100</f>
        <v>0</v>
      </c>
      <c r="D10" s="200">
        <f>'Compte de résultat'!D63+'Compte de résultat'!D86+'Compte de résultat'!D100</f>
        <v>0</v>
      </c>
      <c r="E10" s="45">
        <f t="shared" ref="E10:E18" si="0">B10-C10</f>
        <v>0</v>
      </c>
      <c r="F10" s="117">
        <f t="shared" ref="F10:F18" si="1">B10-D10</f>
        <v>0</v>
      </c>
    </row>
    <row r="11" spans="1:6" ht="19.899999999999999" customHeight="1" thickBot="1">
      <c r="A11" s="80" t="s">
        <v>142</v>
      </c>
      <c r="B11" s="201">
        <f>'Compte de résultat'!B61+'Compte de résultat'!B62+'Compte de résultat'!B60+'Compte de résultat'!B84+'Compte de résultat'!B101</f>
        <v>0</v>
      </c>
      <c r="C11" s="201">
        <f>'Compte de résultat'!C61+'Compte de résultat'!C62+'Compte de résultat'!C60+'Compte de résultat'!C84+'Compte de résultat'!C101</f>
        <v>0</v>
      </c>
      <c r="D11" s="202">
        <f>'Compte de résultat'!D61+'Compte de résultat'!D62+'Compte de résultat'!D60+'Compte de résultat'!D84+'Compte de résultat'!D101</f>
        <v>0</v>
      </c>
      <c r="E11" s="187">
        <f t="shared" si="0"/>
        <v>0</v>
      </c>
      <c r="F11" s="203">
        <f>B11-D11</f>
        <v>0</v>
      </c>
    </row>
    <row r="12" spans="1:6" ht="19.899999999999999" customHeight="1" thickBot="1">
      <c r="A12" s="116" t="s">
        <v>143</v>
      </c>
      <c r="B12" s="70">
        <f>SUM(B9:B11)</f>
        <v>0</v>
      </c>
      <c r="C12" s="70">
        <f t="shared" ref="C12:D12" si="2">SUM(C9:C11)</f>
        <v>0</v>
      </c>
      <c r="D12" s="70">
        <f t="shared" si="2"/>
        <v>0</v>
      </c>
      <c r="E12" s="70">
        <f t="shared" si="0"/>
        <v>0</v>
      </c>
      <c r="F12" s="71">
        <f>B12-D12</f>
        <v>0</v>
      </c>
    </row>
    <row r="13" spans="1:6" ht="19.899999999999999" customHeight="1">
      <c r="A13" s="316"/>
      <c r="B13" s="317"/>
      <c r="C13" s="317"/>
      <c r="D13" s="317"/>
      <c r="E13" s="317"/>
      <c r="F13" s="318"/>
    </row>
    <row r="14" spans="1:6" ht="19.899999999999999" customHeight="1">
      <c r="A14" s="56" t="s">
        <v>144</v>
      </c>
      <c r="B14" s="199">
        <f>-IF('Compte de résultat'!B112&lt;0,'Compte de résultat'!B112,0)</f>
        <v>0</v>
      </c>
      <c r="C14" s="199">
        <f>-IF('Compte de résultat'!C112&lt;0,'Compte de résultat'!C112,0)</f>
        <v>0</v>
      </c>
      <c r="D14" s="199">
        <f>-IF('Compte de résultat'!D112&lt;0,'Compte de résultat'!D112,0)</f>
        <v>0</v>
      </c>
      <c r="E14" s="45">
        <f>B14-C14</f>
        <v>0</v>
      </c>
      <c r="F14" s="57">
        <f>B14-D14</f>
        <v>0</v>
      </c>
    </row>
    <row r="15" spans="1:6" ht="19.899999999999999" customHeight="1">
      <c r="A15" s="56" t="s">
        <v>145</v>
      </c>
      <c r="B15" s="199">
        <f>'Compte de résultat'!B29+'Compte de résultat'!B80+'Compte de résultat'!B95</f>
        <v>0</v>
      </c>
      <c r="C15" s="199">
        <f>'Compte de résultat'!C29+'Compte de résultat'!C80+'Compte de résultat'!C95</f>
        <v>0</v>
      </c>
      <c r="D15" s="199">
        <f>'Compte de résultat'!D29+'Compte de résultat'!D80+'Compte de résultat'!D95</f>
        <v>0</v>
      </c>
      <c r="E15" s="49">
        <f t="shared" si="0"/>
        <v>0</v>
      </c>
      <c r="F15" s="58">
        <f t="shared" si="1"/>
        <v>0</v>
      </c>
    </row>
    <row r="16" spans="1:6" ht="19.899999999999999" customHeight="1">
      <c r="A16" s="56" t="s">
        <v>146</v>
      </c>
      <c r="B16" s="199">
        <f>'Compte de résultat'!B25</f>
        <v>0</v>
      </c>
      <c r="C16" s="199">
        <f>'Compte de résultat'!C25</f>
        <v>0</v>
      </c>
      <c r="D16" s="199">
        <f>'Compte de résultat'!D25</f>
        <v>0</v>
      </c>
      <c r="E16" s="45">
        <f t="shared" si="0"/>
        <v>0</v>
      </c>
      <c r="F16" s="57">
        <f t="shared" si="1"/>
        <v>0</v>
      </c>
    </row>
    <row r="17" spans="1:6" s="12" customFormat="1" ht="19.899999999999999" customHeight="1" thickBot="1">
      <c r="A17" s="80" t="s">
        <v>147</v>
      </c>
      <c r="B17" s="204">
        <f>'Compte de résultat'!B27+'Compte de résultat'!B28+'Compte de résultat'!B79+'Compte de résultat'!B96</f>
        <v>0</v>
      </c>
      <c r="C17" s="204">
        <f>'Compte de résultat'!C27+'Compte de résultat'!C28+'Compte de résultat'!C79+'Compte de résultat'!C96</f>
        <v>0</v>
      </c>
      <c r="D17" s="204">
        <f>'Compte de résultat'!D27+'Compte de résultat'!D28+'Compte de résultat'!D79+'Compte de résultat'!D96</f>
        <v>0</v>
      </c>
      <c r="E17" s="62">
        <f t="shared" si="0"/>
        <v>0</v>
      </c>
      <c r="F17" s="63">
        <f t="shared" si="1"/>
        <v>0</v>
      </c>
    </row>
    <row r="18" spans="1:6" s="12" customFormat="1" ht="19.899999999999999" customHeight="1" thickBot="1">
      <c r="A18" s="116" t="s">
        <v>148</v>
      </c>
      <c r="B18" s="70">
        <f>SUM(B14:B17)</f>
        <v>0</v>
      </c>
      <c r="C18" s="70">
        <f t="shared" ref="C18:D18" si="3">SUM(C14:C17)</f>
        <v>0</v>
      </c>
      <c r="D18" s="70">
        <f t="shared" si="3"/>
        <v>0</v>
      </c>
      <c r="E18" s="70">
        <f t="shared" si="0"/>
        <v>0</v>
      </c>
      <c r="F18" s="71">
        <f t="shared" si="1"/>
        <v>0</v>
      </c>
    </row>
    <row r="19" spans="1:6" ht="19.899999999999999" customHeight="1" thickBot="1">
      <c r="A19" s="313"/>
      <c r="B19" s="314"/>
      <c r="C19" s="314"/>
      <c r="D19" s="314"/>
      <c r="E19" s="314"/>
      <c r="F19" s="315"/>
    </row>
    <row r="20" spans="1:6" ht="19.899999999999999" customHeight="1" thickBot="1">
      <c r="A20" s="116" t="s">
        <v>139</v>
      </c>
      <c r="B20" s="70">
        <f>B12-B18</f>
        <v>0</v>
      </c>
      <c r="C20" s="70">
        <f t="shared" ref="C20:D20" si="4">C12-C18</f>
        <v>0</v>
      </c>
      <c r="D20" s="70">
        <f t="shared" si="4"/>
        <v>0</v>
      </c>
      <c r="E20" s="70">
        <f t="shared" ref="E20" si="5">B20-C20</f>
        <v>0</v>
      </c>
      <c r="F20" s="71">
        <f t="shared" ref="F20" si="6">B20-D20</f>
        <v>0</v>
      </c>
    </row>
  </sheetData>
  <sheetProtection algorithmName="SHA-512" hashValue="1TUjyyhi5eElzxPr++eWwbmAbL+lLsMDFIPsmU+4vqTOcc3WhXFCsL/xexaKn5LmQtc0mbNF+KMMzx/10BosZQ==" saltValue="sIB/LmE9MzeCdQztEZOMlw==" spinCount="100000" sheet="1" objects="1" scenarios="1"/>
  <mergeCells count="7">
    <mergeCell ref="A19:F19"/>
    <mergeCell ref="B1:D1"/>
    <mergeCell ref="B2:D2"/>
    <mergeCell ref="B3:D3"/>
    <mergeCell ref="B4:D4"/>
    <mergeCell ref="A6:F6"/>
    <mergeCell ref="A13:F13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9" orientation="landscape" r:id="rId1"/>
  <headerFooter>
    <oddHeader>&amp;L&amp;"Times New Roman,Gras"&amp;8CCI France&amp;R&amp;"Times New Roman,Gras"Février 2026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48DA-E26B-4A81-A872-B4B242EAD05C}">
  <sheetPr>
    <tabColor theme="4" tint="-0.249977111117893"/>
    <pageSetUpPr fitToPage="1"/>
  </sheetPr>
  <dimension ref="A1:F36"/>
  <sheetViews>
    <sheetView showGridLines="0" zoomScale="80" zoomScaleNormal="80" workbookViewId="0">
      <selection activeCell="F15" sqref="F15"/>
    </sheetView>
  </sheetViews>
  <sheetFormatPr baseColWidth="10" defaultColWidth="10.75" defaultRowHeight="14.4"/>
  <cols>
    <col min="1" max="1" width="80.75" style="10" customWidth="1"/>
    <col min="2" max="6" width="30.75" style="10" customWidth="1"/>
    <col min="7" max="16384" width="10.75" style="10"/>
  </cols>
  <sheetData>
    <row r="1" spans="1:6" ht="19.899999999999999" customHeight="1" thickBot="1">
      <c r="A1" s="21" t="s">
        <v>42</v>
      </c>
      <c r="B1" s="255" t="str">
        <f>'Compte de résultat'!$B$1</f>
        <v>Nom CCI</v>
      </c>
      <c r="C1" s="323"/>
      <c r="D1" s="256"/>
    </row>
    <row r="2" spans="1:6" ht="19.899999999999999" customHeight="1" thickBot="1">
      <c r="A2" s="21" t="s">
        <v>43</v>
      </c>
      <c r="B2" s="255" t="str">
        <f>'Compte de résultat'!$B$2</f>
        <v>Primitif</v>
      </c>
      <c r="C2" s="323"/>
      <c r="D2" s="256"/>
      <c r="E2" s="18"/>
    </row>
    <row r="3" spans="1:6" ht="19.899999999999999" customHeight="1" thickBot="1">
      <c r="A3" s="21" t="s">
        <v>44</v>
      </c>
      <c r="B3" s="255">
        <f>'Compte de résultat'!$B$3</f>
        <v>2026</v>
      </c>
      <c r="C3" s="323"/>
      <c r="D3" s="256"/>
      <c r="E3" s="18"/>
    </row>
    <row r="4" spans="1:6" ht="19.899999999999999" customHeight="1" thickBot="1">
      <c r="A4" s="112" t="s">
        <v>45</v>
      </c>
      <c r="B4" s="255" t="str">
        <f>'Compte de résultat'!$B$4</f>
        <v>Agrégation tous services</v>
      </c>
      <c r="C4" s="323"/>
      <c r="D4" s="256"/>
      <c r="E4" s="18"/>
    </row>
    <row r="5" spans="1:6" ht="19.899999999999999" customHeight="1" thickBot="1">
      <c r="A5" s="198"/>
      <c r="B5" s="198"/>
      <c r="C5" s="198"/>
      <c r="D5" s="198"/>
      <c r="E5" s="198"/>
      <c r="F5" s="198"/>
    </row>
    <row r="6" spans="1:6" ht="40.25" customHeight="1" thickBot="1">
      <c r="A6" s="310" t="s">
        <v>149</v>
      </c>
      <c r="B6" s="311"/>
      <c r="C6" s="311"/>
      <c r="D6" s="311"/>
      <c r="E6" s="311"/>
      <c r="F6" s="312"/>
    </row>
    <row r="7" spans="1:6" ht="19.899999999999999" customHeight="1" thickBot="1">
      <c r="A7" s="30"/>
    </row>
    <row r="8" spans="1:6" ht="59.95" customHeight="1" thickBot="1">
      <c r="A8" s="25" t="s">
        <v>150</v>
      </c>
      <c r="B8" s="26" t="str">
        <f>'Compte de résultat'!B8</f>
        <v>Budget Primitif 2026 (1)</v>
      </c>
      <c r="C8" s="26" t="str">
        <f>'Compte de résultat'!C8</f>
        <v>Budget Primitif ou Rectificatif 2025 (2)</v>
      </c>
      <c r="D8" s="26" t="str">
        <f>'Compte de résultat'!D8</f>
        <v>Budget Exécuté2024 (3)</v>
      </c>
      <c r="E8" s="26" t="str">
        <f>'Compte de résultat'!E8</f>
        <v>Différence (4) = (1) - (2) 
Budget Primitif 2026 (1) -  Budget Primitif ou Rectificatif 2025 (2)</v>
      </c>
      <c r="F8" s="27" t="str">
        <f>'Compte de résultat'!F8</f>
        <v>Différence (5) = (1) - (3)
 Budget Primitif 2026 (1) - Budget Exécuté2024 (3)</v>
      </c>
    </row>
    <row r="9" spans="1:6" ht="19.899999999999999" customHeight="1">
      <c r="A9" s="79" t="s">
        <v>205</v>
      </c>
      <c r="B9" s="104"/>
      <c r="C9" s="104"/>
      <c r="D9" s="104"/>
      <c r="E9" s="81">
        <f>B9-C9</f>
        <v>0</v>
      </c>
      <c r="F9" s="82">
        <f>B9-D9</f>
        <v>0</v>
      </c>
    </row>
    <row r="10" spans="1:6" ht="19.899999999999999" customHeight="1">
      <c r="A10" s="79" t="s">
        <v>206</v>
      </c>
      <c r="B10" s="105"/>
      <c r="C10" s="105"/>
      <c r="D10" s="105"/>
      <c r="E10" s="83">
        <f t="shared" ref="E10:E19" si="0">B10-C10</f>
        <v>0</v>
      </c>
      <c r="F10" s="84">
        <f>B10-D10</f>
        <v>0</v>
      </c>
    </row>
    <row r="11" spans="1:6" ht="19.899999999999999" customHeight="1">
      <c r="A11" s="79" t="s">
        <v>207</v>
      </c>
      <c r="B11" s="105"/>
      <c r="C11" s="105"/>
      <c r="D11" s="105"/>
      <c r="E11" s="83">
        <f t="shared" si="0"/>
        <v>0</v>
      </c>
      <c r="F11" s="84">
        <f t="shared" ref="F11:F19" si="1">B11-D11</f>
        <v>0</v>
      </c>
    </row>
    <row r="12" spans="1:6" ht="19.899999999999999" customHeight="1">
      <c r="A12" s="79" t="s">
        <v>208</v>
      </c>
      <c r="B12" s="105"/>
      <c r="C12" s="105"/>
      <c r="D12" s="105"/>
      <c r="E12" s="83">
        <f t="shared" si="0"/>
        <v>0</v>
      </c>
      <c r="F12" s="84">
        <f t="shared" si="1"/>
        <v>0</v>
      </c>
    </row>
    <row r="13" spans="1:6" ht="19.899999999999999" customHeight="1">
      <c r="A13" s="194" t="s">
        <v>193</v>
      </c>
      <c r="B13" s="205">
        <f>SUM(B9:B12)</f>
        <v>0</v>
      </c>
      <c r="C13" s="205">
        <f>SUM(C9:C12)</f>
        <v>0</v>
      </c>
      <c r="D13" s="205">
        <f>SUM(D9:D12)</f>
        <v>0</v>
      </c>
      <c r="E13" s="205">
        <f>B13-C13</f>
        <v>0</v>
      </c>
      <c r="F13" s="206">
        <f>B13-D13</f>
        <v>0</v>
      </c>
    </row>
    <row r="14" spans="1:6" ht="19.899999999999999" customHeight="1">
      <c r="A14" s="324"/>
      <c r="B14" s="325"/>
      <c r="C14" s="325"/>
      <c r="D14" s="325"/>
      <c r="E14" s="325"/>
      <c r="F14" s="326"/>
    </row>
    <row r="15" spans="1:6" s="12" customFormat="1" ht="19.899999999999999" customHeight="1">
      <c r="A15" s="56" t="s">
        <v>151</v>
      </c>
      <c r="B15" s="102"/>
      <c r="C15" s="102"/>
      <c r="D15" s="102"/>
      <c r="E15" s="51">
        <f t="shared" si="0"/>
        <v>0</v>
      </c>
      <c r="F15" s="85">
        <f t="shared" si="1"/>
        <v>0</v>
      </c>
    </row>
    <row r="16" spans="1:6" s="12" customFormat="1" ht="19.899999999999999" customHeight="1">
      <c r="A16" s="56" t="s">
        <v>152</v>
      </c>
      <c r="B16" s="102"/>
      <c r="C16" s="102"/>
      <c r="D16" s="102"/>
      <c r="E16" s="51">
        <f t="shared" si="0"/>
        <v>0</v>
      </c>
      <c r="F16" s="85">
        <f t="shared" si="1"/>
        <v>0</v>
      </c>
    </row>
    <row r="17" spans="1:6" ht="19.899999999999999" customHeight="1">
      <c r="A17" s="56" t="s">
        <v>153</v>
      </c>
      <c r="B17" s="98"/>
      <c r="C17" s="98"/>
      <c r="D17" s="98"/>
      <c r="E17" s="45">
        <f t="shared" si="0"/>
        <v>0</v>
      </c>
      <c r="F17" s="57">
        <f t="shared" si="1"/>
        <v>0</v>
      </c>
    </row>
    <row r="18" spans="1:6" ht="19.899999999999999" customHeight="1" thickBot="1">
      <c r="A18" s="239" t="s">
        <v>218</v>
      </c>
      <c r="B18" s="237"/>
      <c r="C18" s="237"/>
      <c r="D18" s="237"/>
      <c r="E18" s="237">
        <f t="shared" si="0"/>
        <v>0</v>
      </c>
      <c r="F18" s="238">
        <f t="shared" si="1"/>
        <v>0</v>
      </c>
    </row>
    <row r="19" spans="1:6" ht="19.899999999999999" customHeight="1" thickBot="1">
      <c r="A19" s="73" t="s">
        <v>154</v>
      </c>
      <c r="B19" s="70">
        <f>SUM(B15:B18)+B13</f>
        <v>0</v>
      </c>
      <c r="C19" s="70">
        <f t="shared" ref="C19:D19" si="2">SUM(C15:C18)+C13</f>
        <v>0</v>
      </c>
      <c r="D19" s="70">
        <f t="shared" si="2"/>
        <v>0</v>
      </c>
      <c r="E19" s="70">
        <f t="shared" si="0"/>
        <v>0</v>
      </c>
      <c r="F19" s="71">
        <f t="shared" si="1"/>
        <v>0</v>
      </c>
    </row>
    <row r="20" spans="1:6" ht="19.899999999999999" customHeight="1" thickBot="1">
      <c r="A20" s="319"/>
      <c r="B20" s="319"/>
      <c r="C20" s="319"/>
      <c r="D20" s="319"/>
      <c r="E20" s="319"/>
      <c r="F20" s="319"/>
    </row>
    <row r="21" spans="1:6" ht="59.95" customHeight="1" thickBot="1">
      <c r="A21" s="125" t="s">
        <v>155</v>
      </c>
      <c r="B21" s="126" t="str">
        <f>B8</f>
        <v>Budget Primitif 2026 (1)</v>
      </c>
      <c r="C21" s="126" t="str">
        <f>C8</f>
        <v>Budget Primitif ou Rectificatif 2025 (2)</v>
      </c>
      <c r="D21" s="126" t="str">
        <f>D8</f>
        <v>Budget Exécuté2024 (3)</v>
      </c>
      <c r="E21" s="126" t="str">
        <f>E8</f>
        <v>Différence (4) = (1) - (2) 
Budget Primitif 2026 (1) -  Budget Primitif ou Rectificatif 2025 (2)</v>
      </c>
      <c r="F21" s="127" t="str">
        <f>F8</f>
        <v>Différence (5) = (1) - (3)
 Budget Primitif 2026 (1) - Budget Exécuté2024 (3)</v>
      </c>
    </row>
    <row r="22" spans="1:6" ht="19.899999999999999" customHeight="1">
      <c r="A22" s="122" t="s">
        <v>156</v>
      </c>
      <c r="B22" s="123">
        <f>CAF!B20</f>
        <v>0</v>
      </c>
      <c r="C22" s="123">
        <f>CAF!C20</f>
        <v>0</v>
      </c>
      <c r="D22" s="123">
        <f>CAF!D20</f>
        <v>0</v>
      </c>
      <c r="E22" s="123">
        <f>B22-C22</f>
        <v>0</v>
      </c>
      <c r="F22" s="124">
        <f>B22-D22</f>
        <v>0</v>
      </c>
    </row>
    <row r="23" spans="1:6" ht="19.899999999999999" customHeight="1">
      <c r="A23" s="79" t="s">
        <v>195</v>
      </c>
      <c r="B23" s="104"/>
      <c r="C23" s="104"/>
      <c r="D23" s="104"/>
      <c r="E23" s="81">
        <f>B23-C23</f>
        <v>0</v>
      </c>
      <c r="F23" s="82">
        <f>B23-D23</f>
        <v>0</v>
      </c>
    </row>
    <row r="24" spans="1:6" ht="19.899999999999999" customHeight="1">
      <c r="A24" s="79" t="s">
        <v>196</v>
      </c>
      <c r="B24" s="105"/>
      <c r="C24" s="105"/>
      <c r="D24" s="105"/>
      <c r="E24" s="83">
        <f t="shared" ref="E24:E36" si="3">B24-C24</f>
        <v>0</v>
      </c>
      <c r="F24" s="84">
        <f t="shared" ref="F24:F36" si="4">B24-D24</f>
        <v>0</v>
      </c>
    </row>
    <row r="25" spans="1:6" ht="19.899999999999999" customHeight="1">
      <c r="A25" s="79" t="s">
        <v>197</v>
      </c>
      <c r="B25" s="105"/>
      <c r="C25" s="105"/>
      <c r="D25" s="105"/>
      <c r="E25" s="83">
        <f t="shared" si="3"/>
        <v>0</v>
      </c>
      <c r="F25" s="84">
        <f t="shared" si="4"/>
        <v>0</v>
      </c>
    </row>
    <row r="26" spans="1:6" ht="19.899999999999999" customHeight="1">
      <c r="A26" s="79" t="s">
        <v>198</v>
      </c>
      <c r="B26" s="105"/>
      <c r="C26" s="105"/>
      <c r="D26" s="105"/>
      <c r="E26" s="83">
        <f t="shared" si="3"/>
        <v>0</v>
      </c>
      <c r="F26" s="84">
        <f t="shared" si="4"/>
        <v>0</v>
      </c>
    </row>
    <row r="27" spans="1:6" ht="19.899999999999999" customHeight="1">
      <c r="A27" s="194" t="s">
        <v>194</v>
      </c>
      <c r="B27" s="207">
        <f>SUM(B23:B26)</f>
        <v>0</v>
      </c>
      <c r="C27" s="207">
        <f>SUM(C23:C26)</f>
        <v>0</v>
      </c>
      <c r="D27" s="207">
        <f>SUM(D23:D26)</f>
        <v>0</v>
      </c>
      <c r="E27" s="207">
        <f>B27-C27</f>
        <v>0</v>
      </c>
      <c r="F27" s="208">
        <f>B27-D27</f>
        <v>0</v>
      </c>
    </row>
    <row r="28" spans="1:6" ht="19.899999999999999" customHeight="1">
      <c r="A28" s="320"/>
      <c r="B28" s="321"/>
      <c r="C28" s="321"/>
      <c r="D28" s="321"/>
      <c r="E28" s="321"/>
      <c r="F28" s="322"/>
    </row>
    <row r="29" spans="1:6" ht="19.899999999999999" customHeight="1">
      <c r="A29" s="56" t="s">
        <v>56</v>
      </c>
      <c r="B29" s="105"/>
      <c r="C29" s="105"/>
      <c r="D29" s="105"/>
      <c r="E29" s="45">
        <f t="shared" si="3"/>
        <v>0</v>
      </c>
      <c r="F29" s="57">
        <f t="shared" si="4"/>
        <v>0</v>
      </c>
    </row>
    <row r="30" spans="1:6" ht="19.899999999999999" customHeight="1">
      <c r="A30" s="56" t="s">
        <v>157</v>
      </c>
      <c r="B30" s="106"/>
      <c r="C30" s="106"/>
      <c r="D30" s="106"/>
      <c r="E30" s="51">
        <f t="shared" si="3"/>
        <v>0</v>
      </c>
      <c r="F30" s="85">
        <f t="shared" si="4"/>
        <v>0</v>
      </c>
    </row>
    <row r="31" spans="1:6" ht="19.899999999999999" customHeight="1">
      <c r="A31" s="56" t="s">
        <v>158</v>
      </c>
      <c r="B31" s="106"/>
      <c r="C31" s="106"/>
      <c r="D31" s="106"/>
      <c r="E31" s="51">
        <f t="shared" si="3"/>
        <v>0</v>
      </c>
      <c r="F31" s="85">
        <f t="shared" si="4"/>
        <v>0</v>
      </c>
    </row>
    <row r="32" spans="1:6" ht="19.899999999999999" customHeight="1">
      <c r="A32" s="56" t="s">
        <v>159</v>
      </c>
      <c r="B32" s="105"/>
      <c r="C32" s="105"/>
      <c r="D32" s="105"/>
      <c r="E32" s="45">
        <f t="shared" si="3"/>
        <v>0</v>
      </c>
      <c r="F32" s="57">
        <f t="shared" si="4"/>
        <v>0</v>
      </c>
    </row>
    <row r="33" spans="1:6" ht="19.899999999999999" customHeight="1" thickBot="1">
      <c r="A33" s="239" t="s">
        <v>219</v>
      </c>
      <c r="B33" s="237"/>
      <c r="C33" s="237"/>
      <c r="D33" s="237"/>
      <c r="E33" s="237">
        <f t="shared" si="3"/>
        <v>0</v>
      </c>
      <c r="F33" s="238">
        <f t="shared" si="4"/>
        <v>0</v>
      </c>
    </row>
    <row r="34" spans="1:6" ht="19.899999999999999" customHeight="1" thickBot="1">
      <c r="A34" s="73" t="s">
        <v>160</v>
      </c>
      <c r="B34" s="70">
        <f>SUM(B29:B33)+B22+B27</f>
        <v>0</v>
      </c>
      <c r="C34" s="70">
        <f t="shared" ref="C34:D34" si="5">SUM(C29:C33)+C22+C27</f>
        <v>0</v>
      </c>
      <c r="D34" s="70">
        <f t="shared" si="5"/>
        <v>0</v>
      </c>
      <c r="E34" s="70">
        <f t="shared" si="3"/>
        <v>0</v>
      </c>
      <c r="F34" s="71">
        <f t="shared" si="4"/>
        <v>0</v>
      </c>
    </row>
    <row r="35" spans="1:6" s="11" customFormat="1" ht="19.899999999999999" customHeight="1" thickBot="1">
      <c r="A35" s="291"/>
      <c r="B35" s="292"/>
      <c r="C35" s="292"/>
      <c r="D35" s="292"/>
      <c r="E35" s="292"/>
      <c r="F35" s="293"/>
    </row>
    <row r="36" spans="1:6" ht="19.899999999999999" customHeight="1" thickBot="1">
      <c r="A36" s="150" t="s">
        <v>201</v>
      </c>
      <c r="B36" s="153">
        <f>B34-B19</f>
        <v>0</v>
      </c>
      <c r="C36" s="153">
        <f>C34-C19</f>
        <v>0</v>
      </c>
      <c r="D36" s="153">
        <f>D34-D19</f>
        <v>0</v>
      </c>
      <c r="E36" s="151">
        <f t="shared" si="3"/>
        <v>0</v>
      </c>
      <c r="F36" s="152">
        <f t="shared" si="4"/>
        <v>0</v>
      </c>
    </row>
  </sheetData>
  <sheetProtection algorithmName="SHA-512" hashValue="dsGMGWPvbxkbfN0KHFNVQOhk3u/YGVFPFSNGYP2a64D1eOnNPrfhXz8KqYW4MpRJXa4KaSOO5JeSoY9pQOyeEw==" saltValue="bPuvgU5FLCtEez6brtlBxw==" spinCount="100000" sheet="1" objects="1" scenarios="1"/>
  <mergeCells count="9">
    <mergeCell ref="A20:F20"/>
    <mergeCell ref="A28:F28"/>
    <mergeCell ref="A35:F35"/>
    <mergeCell ref="B1:D1"/>
    <mergeCell ref="B2:D2"/>
    <mergeCell ref="B3:D3"/>
    <mergeCell ref="B4:D4"/>
    <mergeCell ref="A6:F6"/>
    <mergeCell ref="A14:F1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2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B8330-879C-416A-962E-AB5A9D114D01}">
  <sheetPr>
    <tabColor theme="4" tint="-0.249977111117893"/>
    <pageSetUpPr fitToPage="1"/>
  </sheetPr>
  <dimension ref="A1:F53"/>
  <sheetViews>
    <sheetView showGridLines="0" zoomScale="80" zoomScaleNormal="80" workbookViewId="0">
      <selection activeCell="F15" sqref="F15"/>
    </sheetView>
  </sheetViews>
  <sheetFormatPr baseColWidth="10" defaultColWidth="10.75" defaultRowHeight="14.4"/>
  <cols>
    <col min="1" max="1" width="70.75" style="10" customWidth="1"/>
    <col min="2" max="6" width="30.75" style="10" customWidth="1"/>
    <col min="7" max="16384" width="10.75" style="10"/>
  </cols>
  <sheetData>
    <row r="1" spans="1:6" ht="18.2" thickBot="1">
      <c r="A1" s="23" t="s">
        <v>42</v>
      </c>
      <c r="B1" s="255" t="str">
        <f>'Compte de résultat'!$B$1</f>
        <v>Nom CCI</v>
      </c>
      <c r="C1" s="323"/>
      <c r="D1" s="256"/>
      <c r="E1" s="22"/>
    </row>
    <row r="2" spans="1:6" ht="18.2" thickBot="1">
      <c r="A2" s="21" t="s">
        <v>43</v>
      </c>
      <c r="B2" s="255" t="str">
        <f>'Compte de résultat'!$B$2</f>
        <v>Primitif</v>
      </c>
      <c r="C2" s="323"/>
      <c r="D2" s="256"/>
      <c r="E2" s="18"/>
    </row>
    <row r="3" spans="1:6" ht="18.2" thickBot="1">
      <c r="A3" s="21" t="s">
        <v>44</v>
      </c>
      <c r="B3" s="255">
        <f>'Compte de résultat'!$B$3</f>
        <v>2026</v>
      </c>
      <c r="C3" s="323"/>
      <c r="D3" s="256"/>
      <c r="E3" s="18"/>
    </row>
    <row r="4" spans="1:6" ht="18.2" thickBot="1">
      <c r="A4" s="21" t="s">
        <v>45</v>
      </c>
      <c r="B4" s="255" t="str">
        <f>'Compte de résultat'!$B$4</f>
        <v>Agrégation tous services</v>
      </c>
      <c r="C4" s="323"/>
      <c r="D4" s="256"/>
      <c r="E4" s="18"/>
    </row>
    <row r="5" spans="1:6" ht="19.899999999999999" customHeight="1" thickBot="1">
      <c r="A5" s="209"/>
      <c r="B5" s="198"/>
      <c r="C5" s="198"/>
      <c r="D5" s="198"/>
      <c r="E5" s="198"/>
      <c r="F5" s="198"/>
    </row>
    <row r="6" spans="1:6" ht="40.25" customHeight="1" thickBot="1">
      <c r="A6" s="310" t="s">
        <v>161</v>
      </c>
      <c r="B6" s="311"/>
      <c r="C6" s="311"/>
      <c r="D6" s="311"/>
      <c r="E6" s="311"/>
      <c r="F6" s="312"/>
    </row>
    <row r="7" spans="1:6" s="20" customFormat="1" ht="19.899999999999999" customHeight="1" thickBot="1">
      <c r="A7" s="336"/>
      <c r="B7" s="336"/>
      <c r="C7" s="336"/>
      <c r="D7" s="336"/>
      <c r="E7" s="336"/>
      <c r="F7" s="336"/>
    </row>
    <row r="8" spans="1:6" ht="59.95" customHeight="1">
      <c r="A8" s="128" t="s">
        <v>161</v>
      </c>
      <c r="B8" s="129" t="str">
        <f>'Compte de résultat'!B8</f>
        <v>Budget Primitif 2026 (1)</v>
      </c>
      <c r="C8" s="129" t="str">
        <f>'Compte de résultat'!C8</f>
        <v>Budget Primitif ou Rectificatif 2025 (2)</v>
      </c>
      <c r="D8" s="129" t="str">
        <f>'Compte de résultat'!D8</f>
        <v>Budget Exécuté2024 (3)</v>
      </c>
      <c r="E8" s="129" t="str">
        <f>'Compte de résultat'!E8</f>
        <v>Différence (4) = (1) - (2) 
Budget Primitif 2026 (1) -  Budget Primitif ou Rectificatif 2025 (2)</v>
      </c>
      <c r="F8" s="130" t="str">
        <f>'Compte de résultat'!F8</f>
        <v>Différence (5) = (1) - (3)
 Budget Primitif 2026 (1) - Budget Exécuté2024 (3)</v>
      </c>
    </row>
    <row r="9" spans="1:6" ht="19.899999999999999" customHeight="1">
      <c r="A9" s="44" t="s">
        <v>51</v>
      </c>
      <c r="B9" s="230"/>
      <c r="C9" s="98"/>
      <c r="D9" s="110"/>
      <c r="E9" s="46">
        <f>B9-C9</f>
        <v>0</v>
      </c>
      <c r="F9" s="47">
        <f>B9-D9</f>
        <v>0</v>
      </c>
    </row>
    <row r="10" spans="1:6" ht="19.899999999999999" customHeight="1">
      <c r="A10" s="48" t="s">
        <v>52</v>
      </c>
      <c r="B10" s="110"/>
      <c r="C10" s="103"/>
      <c r="D10" s="110"/>
      <c r="E10" s="46">
        <f t="shared" ref="E10:E42" si="0">B10-C10</f>
        <v>0</v>
      </c>
      <c r="F10" s="47">
        <f t="shared" ref="F10:F42" si="1">B10-D10</f>
        <v>0</v>
      </c>
    </row>
    <row r="11" spans="1:6" ht="19.899999999999999" customHeight="1">
      <c r="A11" s="44" t="s">
        <v>53</v>
      </c>
      <c r="B11" s="110"/>
      <c r="C11" s="98"/>
      <c r="D11" s="110"/>
      <c r="E11" s="46">
        <f t="shared" si="0"/>
        <v>0</v>
      </c>
      <c r="F11" s="47">
        <f t="shared" si="1"/>
        <v>0</v>
      </c>
    </row>
    <row r="12" spans="1:6" ht="19.899999999999999" customHeight="1">
      <c r="A12" s="50" t="s">
        <v>54</v>
      </c>
      <c r="B12" s="110"/>
      <c r="C12" s="98"/>
      <c r="D12" s="110"/>
      <c r="E12" s="46">
        <f t="shared" si="0"/>
        <v>0</v>
      </c>
      <c r="F12" s="47">
        <f t="shared" si="1"/>
        <v>0</v>
      </c>
    </row>
    <row r="13" spans="1:6" ht="19.899999999999999" customHeight="1">
      <c r="A13" s="50" t="s">
        <v>55</v>
      </c>
      <c r="B13" s="199">
        <f>'Compte de résultat'!B112</f>
        <v>0</v>
      </c>
      <c r="C13" s="199">
        <f>'Compte de résultat'!C112</f>
        <v>0</v>
      </c>
      <c r="D13" s="199">
        <f>'Compte de résultat'!D112</f>
        <v>0</v>
      </c>
      <c r="E13" s="46">
        <f t="shared" si="0"/>
        <v>0</v>
      </c>
      <c r="F13" s="47">
        <f t="shared" si="1"/>
        <v>0</v>
      </c>
    </row>
    <row r="14" spans="1:6" ht="19.899999999999999" customHeight="1">
      <c r="A14" s="50" t="s">
        <v>56</v>
      </c>
      <c r="B14" s="110"/>
      <c r="C14" s="98"/>
      <c r="D14" s="110"/>
      <c r="E14" s="46">
        <f t="shared" si="0"/>
        <v>0</v>
      </c>
      <c r="F14" s="47">
        <f t="shared" si="1"/>
        <v>0</v>
      </c>
    </row>
    <row r="15" spans="1:6" s="12" customFormat="1" ht="19.899999999999999" customHeight="1">
      <c r="A15" s="44" t="s">
        <v>57</v>
      </c>
      <c r="B15" s="231"/>
      <c r="C15" s="102"/>
      <c r="D15" s="231"/>
      <c r="E15" s="46">
        <f t="shared" si="0"/>
        <v>0</v>
      </c>
      <c r="F15" s="47">
        <f t="shared" si="1"/>
        <v>0</v>
      </c>
    </row>
    <row r="16" spans="1:6" ht="19.899999999999999" customHeight="1">
      <c r="A16" s="44" t="s">
        <v>58</v>
      </c>
      <c r="B16" s="110"/>
      <c r="C16" s="98"/>
      <c r="D16" s="110"/>
      <c r="E16" s="46">
        <f t="shared" si="0"/>
        <v>0</v>
      </c>
      <c r="F16" s="47">
        <f t="shared" si="1"/>
        <v>0</v>
      </c>
    </row>
    <row r="17" spans="1:6" ht="19.899999999999999" customHeight="1">
      <c r="A17" s="44" t="s">
        <v>59</v>
      </c>
      <c r="B17" s="110"/>
      <c r="C17" s="98"/>
      <c r="D17" s="110"/>
      <c r="E17" s="46">
        <f t="shared" si="0"/>
        <v>0</v>
      </c>
      <c r="F17" s="47">
        <f t="shared" si="1"/>
        <v>0</v>
      </c>
    </row>
    <row r="18" spans="1:6" ht="19.899999999999999" customHeight="1">
      <c r="A18" s="44" t="s">
        <v>60</v>
      </c>
      <c r="B18" s="110"/>
      <c r="C18" s="98"/>
      <c r="D18" s="110"/>
      <c r="E18" s="46">
        <f t="shared" si="0"/>
        <v>0</v>
      </c>
      <c r="F18" s="47">
        <f t="shared" si="1"/>
        <v>0</v>
      </c>
    </row>
    <row r="19" spans="1:6" s="12" customFormat="1" ht="19.899999999999999" customHeight="1">
      <c r="A19" s="44" t="s">
        <v>61</v>
      </c>
      <c r="B19" s="231"/>
      <c r="C19" s="102"/>
      <c r="D19" s="231"/>
      <c r="E19" s="46">
        <f t="shared" si="0"/>
        <v>0</v>
      </c>
      <c r="F19" s="47">
        <f t="shared" si="1"/>
        <v>0</v>
      </c>
    </row>
    <row r="20" spans="1:6" s="12" customFormat="1" ht="19.899999999999999" customHeight="1">
      <c r="A20" s="240" t="s">
        <v>62</v>
      </c>
      <c r="B20" s="241"/>
      <c r="C20" s="241"/>
      <c r="D20" s="241"/>
      <c r="E20" s="242">
        <f t="shared" si="0"/>
        <v>0</v>
      </c>
      <c r="F20" s="243">
        <f t="shared" si="1"/>
        <v>0</v>
      </c>
    </row>
    <row r="21" spans="1:6" s="12" customFormat="1" ht="19.899999999999999" customHeight="1">
      <c r="A21" s="44" t="s">
        <v>162</v>
      </c>
      <c r="B21" s="102"/>
      <c r="C21" s="102"/>
      <c r="D21" s="102"/>
      <c r="E21" s="46">
        <f t="shared" si="0"/>
        <v>0</v>
      </c>
      <c r="F21" s="47">
        <f t="shared" si="1"/>
        <v>0</v>
      </c>
    </row>
    <row r="22" spans="1:6" s="12" customFormat="1" ht="19.899999999999999" customHeight="1">
      <c r="A22" s="44" t="s">
        <v>163</v>
      </c>
      <c r="B22" s="102"/>
      <c r="C22" s="102"/>
      <c r="D22" s="102"/>
      <c r="E22" s="46">
        <f t="shared" si="0"/>
        <v>0</v>
      </c>
      <c r="F22" s="47">
        <f t="shared" si="1"/>
        <v>0</v>
      </c>
    </row>
    <row r="23" spans="1:6" s="12" customFormat="1" ht="19.899999999999999" customHeight="1" thickBot="1">
      <c r="A23" s="131" t="s">
        <v>164</v>
      </c>
      <c r="B23" s="132"/>
      <c r="C23" s="132"/>
      <c r="D23" s="132"/>
      <c r="E23" s="133">
        <f t="shared" si="0"/>
        <v>0</v>
      </c>
      <c r="F23" s="134">
        <f t="shared" si="1"/>
        <v>0</v>
      </c>
    </row>
    <row r="24" spans="1:6" s="11" customFormat="1" ht="19.899999999999999" customHeight="1" thickBot="1">
      <c r="A24" s="138" t="s">
        <v>165</v>
      </c>
      <c r="B24" s="70">
        <f>SUM(B9:B23)</f>
        <v>0</v>
      </c>
      <c r="C24" s="70">
        <f t="shared" ref="C24:D24" si="2">SUM(C9:C23)</f>
        <v>0</v>
      </c>
      <c r="D24" s="70">
        <f t="shared" si="2"/>
        <v>0</v>
      </c>
      <c r="E24" s="139">
        <f t="shared" si="0"/>
        <v>0</v>
      </c>
      <c r="F24" s="140">
        <f t="shared" si="1"/>
        <v>0</v>
      </c>
    </row>
    <row r="25" spans="1:6" s="11" customFormat="1" ht="19.899999999999999" customHeight="1" thickBot="1">
      <c r="A25" s="327"/>
      <c r="B25" s="328"/>
      <c r="C25" s="328"/>
      <c r="D25" s="328"/>
      <c r="E25" s="328"/>
      <c r="F25" s="329"/>
    </row>
    <row r="26" spans="1:6" ht="19.899999999999999" customHeight="1">
      <c r="A26" s="135" t="s">
        <v>46</v>
      </c>
      <c r="B26" s="234"/>
      <c r="C26" s="100"/>
      <c r="D26" s="235"/>
      <c r="E26" s="136">
        <f t="shared" si="0"/>
        <v>0</v>
      </c>
      <c r="F26" s="137">
        <f t="shared" si="1"/>
        <v>0</v>
      </c>
    </row>
    <row r="27" spans="1:6" ht="19.899999999999999" customHeight="1">
      <c r="A27" s="50" t="s">
        <v>47</v>
      </c>
      <c r="B27" s="231"/>
      <c r="C27" s="98"/>
      <c r="D27" s="110"/>
      <c r="E27" s="46">
        <f t="shared" si="0"/>
        <v>0</v>
      </c>
      <c r="F27" s="47">
        <f t="shared" si="1"/>
        <v>0</v>
      </c>
    </row>
    <row r="28" spans="1:6" ht="19.899999999999999" customHeight="1">
      <c r="A28" s="50" t="s">
        <v>48</v>
      </c>
      <c r="B28" s="231"/>
      <c r="C28" s="98"/>
      <c r="D28" s="110"/>
      <c r="E28" s="46">
        <f t="shared" si="0"/>
        <v>0</v>
      </c>
      <c r="F28" s="47">
        <f t="shared" si="1"/>
        <v>0</v>
      </c>
    </row>
    <row r="29" spans="1:6" ht="19.899999999999999" customHeight="1">
      <c r="A29" s="50" t="s">
        <v>49</v>
      </c>
      <c r="B29" s="231"/>
      <c r="C29" s="98"/>
      <c r="D29" s="110"/>
      <c r="E29" s="46">
        <f t="shared" si="0"/>
        <v>0</v>
      </c>
      <c r="F29" s="47">
        <f t="shared" si="1"/>
        <v>0</v>
      </c>
    </row>
    <row r="30" spans="1:6" ht="19.899999999999999" customHeight="1" thickBot="1">
      <c r="A30" s="244" t="s">
        <v>50</v>
      </c>
      <c r="B30" s="245"/>
      <c r="C30" s="237"/>
      <c r="D30" s="237"/>
      <c r="E30" s="246">
        <f t="shared" si="0"/>
        <v>0</v>
      </c>
      <c r="F30" s="247">
        <f t="shared" si="1"/>
        <v>0</v>
      </c>
    </row>
    <row r="31" spans="1:6" s="11" customFormat="1" ht="19.899999999999999" customHeight="1" thickBot="1">
      <c r="A31" s="138" t="s">
        <v>166</v>
      </c>
      <c r="B31" s="70">
        <f>SUM(B26:B30)</f>
        <v>0</v>
      </c>
      <c r="C31" s="70">
        <f t="shared" ref="C31:D31" si="3">SUM(C26:C30)</f>
        <v>0</v>
      </c>
      <c r="D31" s="70">
        <f t="shared" si="3"/>
        <v>0</v>
      </c>
      <c r="E31" s="139">
        <f t="shared" si="0"/>
        <v>0</v>
      </c>
      <c r="F31" s="140">
        <f t="shared" si="1"/>
        <v>0</v>
      </c>
    </row>
    <row r="32" spans="1:6" s="11" customFormat="1" ht="19.899999999999999" customHeight="1" thickBot="1">
      <c r="A32" s="327"/>
      <c r="B32" s="328"/>
      <c r="C32" s="328"/>
      <c r="D32" s="328"/>
      <c r="E32" s="328"/>
      <c r="F32" s="329"/>
    </row>
    <row r="33" spans="1:6" s="11" customFormat="1" ht="19.899999999999999" customHeight="1" thickBot="1">
      <c r="A33" s="138" t="s">
        <v>202</v>
      </c>
      <c r="B33" s="70">
        <f>+B24-B31</f>
        <v>0</v>
      </c>
      <c r="C33" s="70">
        <f>+C24-C31</f>
        <v>0</v>
      </c>
      <c r="D33" s="70">
        <f>+D24-D31</f>
        <v>0</v>
      </c>
      <c r="E33" s="70">
        <f t="shared" si="0"/>
        <v>0</v>
      </c>
      <c r="F33" s="71">
        <f t="shared" si="1"/>
        <v>0</v>
      </c>
    </row>
    <row r="34" spans="1:6" ht="19.899999999999999" customHeight="1">
      <c r="A34" s="142" t="s">
        <v>167</v>
      </c>
      <c r="B34" s="210">
        <f>B21</f>
        <v>0</v>
      </c>
      <c r="C34" s="211">
        <f t="shared" ref="C34:D34" si="4">C21</f>
        <v>0</v>
      </c>
      <c r="D34" s="211">
        <f t="shared" si="4"/>
        <v>0</v>
      </c>
      <c r="E34" s="136">
        <f t="shared" si="0"/>
        <v>0</v>
      </c>
      <c r="F34" s="137">
        <f t="shared" si="1"/>
        <v>0</v>
      </c>
    </row>
    <row r="35" spans="1:6" ht="19.899999999999999" customHeight="1">
      <c r="A35" s="44" t="s">
        <v>163</v>
      </c>
      <c r="B35" s="212">
        <f t="shared" ref="B35:D36" si="5">B22</f>
        <v>0</v>
      </c>
      <c r="C35" s="199">
        <f t="shared" si="5"/>
        <v>0</v>
      </c>
      <c r="D35" s="199">
        <f t="shared" si="5"/>
        <v>0</v>
      </c>
      <c r="E35" s="46">
        <f t="shared" si="0"/>
        <v>0</v>
      </c>
      <c r="F35" s="47">
        <f t="shared" si="1"/>
        <v>0</v>
      </c>
    </row>
    <row r="36" spans="1:6" ht="19.899999999999999" customHeight="1">
      <c r="A36" s="44" t="s">
        <v>164</v>
      </c>
      <c r="B36" s="212">
        <f t="shared" si="5"/>
        <v>0</v>
      </c>
      <c r="C36" s="199">
        <f t="shared" si="5"/>
        <v>0</v>
      </c>
      <c r="D36" s="199">
        <f t="shared" si="5"/>
        <v>0</v>
      </c>
      <c r="E36" s="46">
        <f t="shared" si="0"/>
        <v>0</v>
      </c>
      <c r="F36" s="47">
        <f t="shared" si="1"/>
        <v>0</v>
      </c>
    </row>
    <row r="37" spans="1:6" s="11" customFormat="1" ht="19.899999999999999" customHeight="1" thickBot="1">
      <c r="A37" s="149" t="s">
        <v>168</v>
      </c>
      <c r="B37" s="121">
        <f>SUM(B34:B36)</f>
        <v>0</v>
      </c>
      <c r="C37" s="121">
        <f t="shared" ref="C37:D37" si="6">SUM(C34:C36)</f>
        <v>0</v>
      </c>
      <c r="D37" s="121">
        <f t="shared" si="6"/>
        <v>0</v>
      </c>
      <c r="E37" s="143">
        <f t="shared" si="0"/>
        <v>0</v>
      </c>
      <c r="F37" s="144">
        <f t="shared" si="1"/>
        <v>0</v>
      </c>
    </row>
    <row r="38" spans="1:6" s="11" customFormat="1" ht="19.899999999999999" customHeight="1" thickBot="1">
      <c r="A38" s="138" t="s">
        <v>169</v>
      </c>
      <c r="B38" s="70">
        <f>B33-B37</f>
        <v>0</v>
      </c>
      <c r="C38" s="70">
        <f t="shared" ref="C38:D38" si="7">C33-C37</f>
        <v>0</v>
      </c>
      <c r="D38" s="70">
        <f t="shared" si="7"/>
        <v>0</v>
      </c>
      <c r="E38" s="145">
        <f t="shared" si="0"/>
        <v>0</v>
      </c>
      <c r="F38" s="146">
        <f t="shared" si="1"/>
        <v>0</v>
      </c>
    </row>
    <row r="39" spans="1:6" s="11" customFormat="1" ht="19.899999999999999" customHeight="1" thickBot="1">
      <c r="A39" s="141" t="s">
        <v>170</v>
      </c>
      <c r="B39" s="160"/>
      <c r="C39" s="160"/>
      <c r="D39" s="160"/>
      <c r="E39" s="147">
        <f t="shared" si="0"/>
        <v>0</v>
      </c>
      <c r="F39" s="148">
        <f t="shared" si="1"/>
        <v>0</v>
      </c>
    </row>
    <row r="40" spans="1:6" s="11" customFormat="1" ht="19.899999999999999" customHeight="1" thickBot="1">
      <c r="A40" s="138" t="s">
        <v>171</v>
      </c>
      <c r="B40" s="70">
        <f>B38-B39</f>
        <v>0</v>
      </c>
      <c r="C40" s="70">
        <f t="shared" ref="C40:D40" si="8">C38-C39</f>
        <v>0</v>
      </c>
      <c r="D40" s="70">
        <f t="shared" si="8"/>
        <v>0</v>
      </c>
      <c r="E40" s="145">
        <f t="shared" si="0"/>
        <v>0</v>
      </c>
      <c r="F40" s="146">
        <f t="shared" si="1"/>
        <v>0</v>
      </c>
    </row>
    <row r="41" spans="1:6" s="11" customFormat="1" ht="19.899999999999999" customHeight="1" thickBot="1">
      <c r="A41" s="141" t="s">
        <v>172</v>
      </c>
      <c r="B41" s="213">
        <v>0</v>
      </c>
      <c r="C41" s="161"/>
      <c r="D41" s="161">
        <v>0</v>
      </c>
      <c r="E41" s="147">
        <f t="shared" si="0"/>
        <v>0</v>
      </c>
      <c r="F41" s="148">
        <f t="shared" si="1"/>
        <v>0</v>
      </c>
    </row>
    <row r="42" spans="1:6" s="11" customFormat="1" ht="19.899999999999999" customHeight="1" thickBot="1">
      <c r="A42" s="138" t="s">
        <v>203</v>
      </c>
      <c r="B42" s="70">
        <f>B40-B41</f>
        <v>0</v>
      </c>
      <c r="C42" s="70">
        <f t="shared" ref="C42:D42" si="9">C40-C41</f>
        <v>0</v>
      </c>
      <c r="D42" s="70">
        <f t="shared" si="9"/>
        <v>0</v>
      </c>
      <c r="E42" s="145">
        <f t="shared" si="0"/>
        <v>0</v>
      </c>
      <c r="F42" s="146">
        <f t="shared" si="1"/>
        <v>0</v>
      </c>
    </row>
    <row r="43" spans="1:6" ht="19.899999999999999" customHeight="1" thickBot="1">
      <c r="A43" s="52"/>
      <c r="B43" s="52"/>
      <c r="C43" s="52"/>
      <c r="D43" s="52"/>
      <c r="E43" s="52"/>
      <c r="F43" s="52"/>
    </row>
    <row r="44" spans="1:6" ht="19.899999999999999" customHeight="1">
      <c r="A44" s="330" t="s">
        <v>173</v>
      </c>
      <c r="B44" s="331"/>
      <c r="C44" s="331"/>
      <c r="D44" s="331"/>
      <c r="E44" s="331"/>
      <c r="F44" s="332"/>
    </row>
    <row r="45" spans="1:6" ht="19.899999999999999" customHeight="1">
      <c r="A45" s="53" t="s">
        <v>174</v>
      </c>
      <c r="B45" s="199">
        <f>B42</f>
        <v>0</v>
      </c>
      <c r="C45" s="199">
        <f t="shared" ref="C45:D45" si="10">C42</f>
        <v>0</v>
      </c>
      <c r="D45" s="199">
        <f t="shared" si="10"/>
        <v>0</v>
      </c>
      <c r="E45" s="45">
        <f t="shared" ref="E45:E50" si="11">B45-C45</f>
        <v>0</v>
      </c>
      <c r="F45" s="57">
        <f t="shared" ref="F45:F50" si="12">B45-D45</f>
        <v>0</v>
      </c>
    </row>
    <row r="46" spans="1:6" ht="19.899999999999999" customHeight="1">
      <c r="A46" s="53" t="s">
        <v>175</v>
      </c>
      <c r="B46" s="199">
        <f>'Compte de résultat'!B67-'Compte de résultat'!B39-'Compte de résultat'!B62+'Compte de résultat'!B88+'Compte de résultat'!B107 -'Compte de résultat'!B31-'Compte de résultat'!B32-'Compte de résultat'!B33</f>
        <v>0</v>
      </c>
      <c r="C46" s="199">
        <f>'Compte de résultat'!C67-'Compte de résultat'!C39-'Compte de résultat'!C62+'Compte de résultat'!C88+'Compte de résultat'!C107 -'Compte de résultat'!C31-'Compte de résultat'!C32-'Compte de résultat'!C33</f>
        <v>0</v>
      </c>
      <c r="D46" s="199">
        <f>'Compte de résultat'!D67-'Compte de résultat'!D39-'Compte de résultat'!D62+'Compte de résultat'!D88+'Compte de résultat'!D107 -'Compte de résultat'!D31-'Compte de résultat'!D32-'Compte de résultat'!D33</f>
        <v>0</v>
      </c>
      <c r="E46" s="45">
        <f t="shared" si="11"/>
        <v>0</v>
      </c>
      <c r="F46" s="57">
        <f t="shared" si="12"/>
        <v>0</v>
      </c>
    </row>
    <row r="47" spans="1:6" ht="19.899999999999999" customHeight="1">
      <c r="A47" s="54" t="s">
        <v>176</v>
      </c>
      <c r="B47" s="214" t="str">
        <f>IF(B46=0,"",B45/B46*365)</f>
        <v/>
      </c>
      <c r="C47" s="214" t="str">
        <f t="shared" ref="C47:D47" si="13">IF(C46=0,"",C45/C46*365)</f>
        <v/>
      </c>
      <c r="D47" s="214" t="str">
        <f t="shared" si="13"/>
        <v/>
      </c>
      <c r="E47" s="163" t="str">
        <f>IF(B47="","",B47-C47)</f>
        <v/>
      </c>
      <c r="F47" s="164" t="str">
        <f>IF(B47="","",B47-D47)</f>
        <v/>
      </c>
    </row>
    <row r="48" spans="1:6" ht="19.899999999999999" customHeight="1">
      <c r="A48" s="333" t="s">
        <v>177</v>
      </c>
      <c r="B48" s="334"/>
      <c r="C48" s="334"/>
      <c r="D48" s="334"/>
      <c r="E48" s="334"/>
      <c r="F48" s="335"/>
    </row>
    <row r="49" spans="1:6" ht="19.899999999999999" customHeight="1">
      <c r="A49" s="54" t="s">
        <v>174</v>
      </c>
      <c r="B49" s="199">
        <f>B42</f>
        <v>0</v>
      </c>
      <c r="C49" s="199">
        <f t="shared" ref="C49:D49" si="14">C42</f>
        <v>0</v>
      </c>
      <c r="D49" s="199">
        <f t="shared" si="14"/>
        <v>0</v>
      </c>
      <c r="E49" s="45">
        <f t="shared" si="11"/>
        <v>0</v>
      </c>
      <c r="F49" s="57">
        <f t="shared" si="12"/>
        <v>0</v>
      </c>
    </row>
    <row r="50" spans="1:6" ht="19.899999999999999" customHeight="1">
      <c r="A50" s="54" t="s">
        <v>175</v>
      </c>
      <c r="B50" s="199">
        <f>'Compte de résultat'!B67-'Compte de résultat'!B39-'Compte de résultat'!B60-'Compte de résultat'!B61-'Compte de résultat'!B62 -'Compte de résultat'!B63+'Compte de résultat'!B88-'Compte de résultat'!B84-'Compte de résultat'!B86 +'Compte de résultat'!B107 -'Compte de résultat'!B31-'Compte de résultat'!B32-'Compte de résultat'!B33</f>
        <v>0</v>
      </c>
      <c r="C50" s="199">
        <f>'Compte de résultat'!C67-'Compte de résultat'!C39-'Compte de résultat'!C60-'Compte de résultat'!C61-'Compte de résultat'!C62 -'Compte de résultat'!C63+'Compte de résultat'!C88-'Compte de résultat'!C84-'Compte de résultat'!C86 +'Compte de résultat'!C107 -'Compte de résultat'!C31-'Compte de résultat'!C32-'Compte de résultat'!C33</f>
        <v>0</v>
      </c>
      <c r="D50" s="199">
        <f>'Compte de résultat'!D67-'Compte de résultat'!D39-'Compte de résultat'!D60-'Compte de résultat'!D61-'Compte de résultat'!D62 -'Compte de résultat'!D63+'Compte de résultat'!D88-'Compte de résultat'!D84-'Compte de résultat'!D86 +'Compte de résultat'!D107 -'Compte de résultat'!D31-'Compte de résultat'!D32-'Compte de résultat'!D33</f>
        <v>0</v>
      </c>
      <c r="E50" s="45">
        <f t="shared" si="11"/>
        <v>0</v>
      </c>
      <c r="F50" s="57">
        <f t="shared" si="12"/>
        <v>0</v>
      </c>
    </row>
    <row r="51" spans="1:6" ht="19.899999999999999" customHeight="1" thickBot="1">
      <c r="A51" s="55" t="s">
        <v>176</v>
      </c>
      <c r="B51" s="215" t="str">
        <f>IF(B50=0,"",B49/B50*365)</f>
        <v/>
      </c>
      <c r="C51" s="215" t="str">
        <f t="shared" ref="C51:D51" si="15">IF(C50=0,"",C49/C50*365)</f>
        <v/>
      </c>
      <c r="D51" s="215" t="str">
        <f t="shared" si="15"/>
        <v/>
      </c>
      <c r="E51" s="165" t="str">
        <f>IF(B51="","",B51-C51)</f>
        <v/>
      </c>
      <c r="F51" s="166" t="str">
        <f>IF(B51="","",B51-D51)</f>
        <v/>
      </c>
    </row>
    <row r="53" spans="1:6">
      <c r="A53" s="17"/>
    </row>
  </sheetData>
  <sheetProtection algorithmName="SHA-512" hashValue="Z0vFGomnDTz/v/wvW091h4p36qdrQTuz6OVJ87tOYUfn3fP5tmEed6Tw+SqlWGxKTs/QyMuN1PrX7Am91N4Vwg==" saltValue="ZRbtO88x76k2MsmhXyvrIA==" spinCount="100000" sheet="1" objects="1" scenarios="1"/>
  <mergeCells count="10">
    <mergeCell ref="A25:F25"/>
    <mergeCell ref="A32:F32"/>
    <mergeCell ref="A44:F44"/>
    <mergeCell ref="A48:F48"/>
    <mergeCell ref="B1:D1"/>
    <mergeCell ref="B2:D2"/>
    <mergeCell ref="B3:D3"/>
    <mergeCell ref="B4:D4"/>
    <mergeCell ref="A6:F6"/>
    <mergeCell ref="A7:F7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49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1ADE-96CC-470E-835C-51024B5C0001}">
  <sheetPr>
    <tabColor theme="4" tint="-0.249977111117893"/>
    <pageSetUpPr fitToPage="1"/>
  </sheetPr>
  <dimension ref="A1:F25"/>
  <sheetViews>
    <sheetView zoomScale="80" zoomScaleNormal="80" workbookViewId="0">
      <selection activeCell="F15" sqref="F15"/>
    </sheetView>
  </sheetViews>
  <sheetFormatPr baseColWidth="10" defaultColWidth="10.75" defaultRowHeight="14.4"/>
  <cols>
    <col min="1" max="1" width="47.5" style="10" customWidth="1"/>
    <col min="2" max="6" width="30.75" style="10" customWidth="1"/>
    <col min="7" max="16384" width="10.75" style="10"/>
  </cols>
  <sheetData>
    <row r="1" spans="1:6" ht="19.899999999999999" customHeight="1" thickBot="1">
      <c r="A1" s="23" t="s">
        <v>42</v>
      </c>
      <c r="B1" s="255" t="str">
        <f>'Compte de résultat'!$B$1</f>
        <v>Nom CCI</v>
      </c>
      <c r="C1" s="323"/>
      <c r="D1" s="256"/>
    </row>
    <row r="2" spans="1:6" ht="19.899999999999999" customHeight="1" thickBot="1">
      <c r="A2" s="21" t="s">
        <v>43</v>
      </c>
      <c r="B2" s="255" t="str">
        <f>'Compte de résultat'!$B$2</f>
        <v>Primitif</v>
      </c>
      <c r="C2" s="323"/>
      <c r="D2" s="256"/>
    </row>
    <row r="3" spans="1:6" ht="19.899999999999999" customHeight="1" thickBot="1">
      <c r="A3" s="21" t="s">
        <v>44</v>
      </c>
      <c r="B3" s="255">
        <f>'Compte de résultat'!$B$3</f>
        <v>2026</v>
      </c>
      <c r="C3" s="323"/>
      <c r="D3" s="256"/>
    </row>
    <row r="4" spans="1:6" ht="19.899999999999999" customHeight="1" thickBot="1">
      <c r="A4" s="21" t="s">
        <v>45</v>
      </c>
      <c r="B4" s="255" t="str">
        <f>'Compte de résultat'!$B$4</f>
        <v>Agrégation tous services</v>
      </c>
      <c r="C4" s="323"/>
      <c r="D4" s="256"/>
    </row>
    <row r="5" spans="1:6" ht="19.899999999999999" customHeight="1" thickBot="1">
      <c r="A5" s="30"/>
    </row>
    <row r="6" spans="1:6" ht="67.150000000000006" customHeight="1" thickBot="1">
      <c r="A6" s="310" t="s">
        <v>178</v>
      </c>
      <c r="B6" s="311"/>
      <c r="C6" s="311"/>
      <c r="D6" s="311"/>
      <c r="E6" s="311"/>
      <c r="F6" s="312"/>
    </row>
    <row r="7" spans="1:6" ht="19.899999999999999" customHeight="1" thickBot="1">
      <c r="A7" s="30"/>
    </row>
    <row r="8" spans="1:6" ht="59.95" customHeight="1">
      <c r="A8" s="113" t="s">
        <v>179</v>
      </c>
      <c r="B8" s="114" t="str">
        <f>'Compte de résultat'!$B$8</f>
        <v>Budget Primitif 2026 (1)</v>
      </c>
      <c r="C8" s="114" t="str">
        <f>'Compte de résultat'!$C$8</f>
        <v>Budget Primitif ou Rectificatif 2025 (2)</v>
      </c>
      <c r="D8" s="114" t="str">
        <f>'Compte de résultat'!$D$8</f>
        <v>Budget Exécuté2024 (3)</v>
      </c>
      <c r="E8" s="129" t="str">
        <f>'Compte de résultat'!$E$8</f>
        <v>Différence (4) = (1) - (2) 
Budget Primitif 2026 (1) -  Budget Primitif ou Rectificatif 2025 (2)</v>
      </c>
      <c r="F8" s="130" t="str">
        <f>'Compte de résultat'!$F$8</f>
        <v>Différence (5) = (1) - (3)
 Budget Primitif 2026 (1) - Budget Exécuté2024 (3)</v>
      </c>
    </row>
    <row r="9" spans="1:6" ht="19.899999999999999" customHeight="1">
      <c r="A9" s="89" t="s">
        <v>180</v>
      </c>
      <c r="B9" s="107"/>
      <c r="C9" s="108"/>
      <c r="D9" s="108"/>
      <c r="E9" s="96">
        <f>B9-C9</f>
        <v>0</v>
      </c>
      <c r="F9" s="97">
        <f>B9-D9</f>
        <v>0</v>
      </c>
    </row>
    <row r="10" spans="1:6" ht="59.95" customHeight="1">
      <c r="A10" s="111" t="s">
        <v>181</v>
      </c>
      <c r="B10" s="13" t="str">
        <f>'Compte de résultat'!$B$8</f>
        <v>Budget Primitif 2026 (1)</v>
      </c>
      <c r="C10" s="13" t="str">
        <f>'Compte de résultat'!$C$8</f>
        <v>Budget Primitif ou Rectificatif 2025 (2)</v>
      </c>
      <c r="D10" s="13" t="str">
        <f>'Compte de résultat'!$D$8</f>
        <v>Budget Exécuté2024 (3)</v>
      </c>
      <c r="E10" s="28" t="str">
        <f>$E$8</f>
        <v>Différence (4) = (1) - (2) 
Budget Primitif 2026 (1) -  Budget Primitif ou Rectificatif 2025 (2)</v>
      </c>
      <c r="F10" s="29" t="str">
        <f>$F$8</f>
        <v>Différence (5) = (1) - (3)
 Budget Primitif 2026 (1) - Budget Exécuté2024 (3)</v>
      </c>
    </row>
    <row r="11" spans="1:6" ht="19.899999999999999" customHeight="1">
      <c r="A11" s="90" t="s">
        <v>98</v>
      </c>
      <c r="B11" s="216">
        <f>'Compte de résultat'!B53</f>
        <v>0</v>
      </c>
      <c r="C11" s="217">
        <f>'Compte de résultat'!C53</f>
        <v>0</v>
      </c>
      <c r="D11" s="217">
        <f>'Compte de résultat'!D53</f>
        <v>0</v>
      </c>
      <c r="E11" s="94">
        <f t="shared" ref="E11:E12" si="0">B11-C11</f>
        <v>0</v>
      </c>
      <c r="F11" s="95">
        <f t="shared" ref="F11:F14" si="1">B11-D11</f>
        <v>0</v>
      </c>
    </row>
    <row r="12" spans="1:6" ht="19.899999999999999" customHeight="1">
      <c r="A12" s="86" t="s">
        <v>99</v>
      </c>
      <c r="B12" s="199">
        <f>'Compte de résultat'!B54</f>
        <v>0</v>
      </c>
      <c r="C12" s="199">
        <f>'Compte de résultat'!C54</f>
        <v>0</v>
      </c>
      <c r="D12" s="199">
        <f>'Compte de résultat'!D54</f>
        <v>0</v>
      </c>
      <c r="E12" s="94">
        <f t="shared" si="0"/>
        <v>0</v>
      </c>
      <c r="F12" s="95">
        <f t="shared" si="1"/>
        <v>0</v>
      </c>
    </row>
    <row r="13" spans="1:6" ht="19.899999999999999" customHeight="1">
      <c r="A13" s="86" t="s">
        <v>100</v>
      </c>
      <c r="B13" s="199">
        <f>'Compte de résultat'!B55</f>
        <v>0</v>
      </c>
      <c r="C13" s="199">
        <f>'Compte de résultat'!C55</f>
        <v>0</v>
      </c>
      <c r="D13" s="199">
        <f>'Compte de résultat'!D55</f>
        <v>0</v>
      </c>
      <c r="E13" s="94">
        <f>B13-C13</f>
        <v>0</v>
      </c>
      <c r="F13" s="95">
        <f t="shared" si="1"/>
        <v>0</v>
      </c>
    </row>
    <row r="14" spans="1:6" ht="19.899999999999999" customHeight="1">
      <c r="A14" s="89" t="s">
        <v>182</v>
      </c>
      <c r="B14" s="218">
        <f>SUM(B11:B13)</f>
        <v>0</v>
      </c>
      <c r="C14" s="218">
        <f t="shared" ref="C14:D14" si="2">SUM(C11:C13)</f>
        <v>0</v>
      </c>
      <c r="D14" s="218">
        <f t="shared" si="2"/>
        <v>0</v>
      </c>
      <c r="E14" s="218">
        <f>B14-C14</f>
        <v>0</v>
      </c>
      <c r="F14" s="219">
        <f t="shared" si="1"/>
        <v>0</v>
      </c>
    </row>
    <row r="15" spans="1:6" ht="19.899999999999999" customHeight="1">
      <c r="A15" s="91"/>
      <c r="B15" s="52"/>
      <c r="C15" s="52"/>
      <c r="D15" s="52"/>
      <c r="E15" s="52"/>
      <c r="F15" s="92"/>
    </row>
    <row r="16" spans="1:6" ht="59.95" customHeight="1">
      <c r="A16" s="111" t="s">
        <v>183</v>
      </c>
      <c r="B16" s="13" t="str">
        <f>'Compte de résultat'!$B$8</f>
        <v>Budget Primitif 2026 (1)</v>
      </c>
      <c r="C16" s="13" t="str">
        <f>'Compte de résultat'!$C$8</f>
        <v>Budget Primitif ou Rectificatif 2025 (2)</v>
      </c>
      <c r="D16" s="13" t="str">
        <f>'Compte de résultat'!$D$8</f>
        <v>Budget Exécuté2024 (3)</v>
      </c>
      <c r="E16" s="28" t="str">
        <f>$E$8</f>
        <v>Différence (4) = (1) - (2) 
Budget Primitif 2026 (1) -  Budget Primitif ou Rectificatif 2025 (2)</v>
      </c>
      <c r="F16" s="29" t="str">
        <f>$F$8</f>
        <v>Différence (5) = (1) - (3)
 Budget Primitif 2026 (1) - Budget Exécuté2024 (3)</v>
      </c>
    </row>
    <row r="17" spans="1:6" ht="19.899999999999999" customHeight="1">
      <c r="A17" s="89" t="s">
        <v>180</v>
      </c>
      <c r="B17" s="107"/>
      <c r="C17" s="108"/>
      <c r="D17" s="108"/>
      <c r="E17" s="96">
        <f>B17-C17</f>
        <v>0</v>
      </c>
      <c r="F17" s="97">
        <f>B17-D17</f>
        <v>0</v>
      </c>
    </row>
    <row r="18" spans="1:6" ht="59.95" customHeight="1">
      <c r="A18" s="111" t="s">
        <v>184</v>
      </c>
      <c r="B18" s="13" t="str">
        <f>'Compte de résultat'!$B$8</f>
        <v>Budget Primitif 2026 (1)</v>
      </c>
      <c r="C18" s="13" t="str">
        <f>'Compte de résultat'!$C$8</f>
        <v>Budget Primitif ou Rectificatif 2025 (2)</v>
      </c>
      <c r="D18" s="13" t="str">
        <f>'Compte de résultat'!$D$8</f>
        <v>Budget Exécuté2024 (3)</v>
      </c>
      <c r="E18" s="28" t="str">
        <f>$E$8</f>
        <v>Différence (4) = (1) - (2) 
Budget Primitif 2026 (1) -  Budget Primitif ou Rectificatif 2025 (2)</v>
      </c>
      <c r="F18" s="29" t="str">
        <f>$F$8</f>
        <v>Différence (5) = (1) - (3)
 Budget Primitif 2026 (1) - Budget Exécuté2024 (3)</v>
      </c>
    </row>
    <row r="19" spans="1:6" ht="19.899999999999999" customHeight="1">
      <c r="A19" s="89" t="s">
        <v>182</v>
      </c>
      <c r="B19" s="220">
        <f>'Compte de résultat'!B31+'Compte de résultat'!B32+'Compte de résultat'!B33</f>
        <v>0</v>
      </c>
      <c r="C19" s="220">
        <f>'Compte de résultat'!C31+'Compte de résultat'!C32+'Compte de résultat'!C33</f>
        <v>0</v>
      </c>
      <c r="D19" s="220">
        <f>'Compte de résultat'!D31+'Compte de résultat'!D32+'Compte de résultat'!D33</f>
        <v>0</v>
      </c>
      <c r="E19" s="218">
        <f>B19-C19</f>
        <v>0</v>
      </c>
      <c r="F19" s="219">
        <f>B19-D19</f>
        <v>0</v>
      </c>
    </row>
    <row r="20" spans="1:6" ht="19.899999999999999" customHeight="1">
      <c r="A20" s="91"/>
      <c r="B20" s="52"/>
      <c r="C20" s="52"/>
      <c r="D20" s="52"/>
      <c r="E20" s="52"/>
      <c r="F20" s="92"/>
    </row>
    <row r="21" spans="1:6" ht="59.95" customHeight="1">
      <c r="A21" s="111" t="s">
        <v>185</v>
      </c>
      <c r="B21" s="13" t="str">
        <f>'Compte de résultat'!$B$8</f>
        <v>Budget Primitif 2026 (1)</v>
      </c>
      <c r="C21" s="13" t="str">
        <f>'Compte de résultat'!$C$8</f>
        <v>Budget Primitif ou Rectificatif 2025 (2)</v>
      </c>
      <c r="D21" s="13" t="str">
        <f>'Compte de résultat'!$D$8</f>
        <v>Budget Exécuté2024 (3)</v>
      </c>
      <c r="E21" s="28" t="str">
        <f>$E$8</f>
        <v>Différence (4) = (1) - (2) 
Budget Primitif 2026 (1) -  Budget Primitif ou Rectificatif 2025 (2)</v>
      </c>
      <c r="F21" s="29" t="str">
        <f>$F$8</f>
        <v>Différence (5) = (1) - (3)
 Budget Primitif 2026 (1) - Budget Exécuté2024 (3)</v>
      </c>
    </row>
    <row r="22" spans="1:6" ht="19.899999999999999" customHeight="1">
      <c r="A22" s="89" t="s">
        <v>180</v>
      </c>
      <c r="B22" s="107"/>
      <c r="C22" s="108"/>
      <c r="D22" s="108"/>
      <c r="E22" s="96">
        <f>B22-C22</f>
        <v>0</v>
      </c>
      <c r="F22" s="97">
        <f>B22-D22</f>
        <v>0</v>
      </c>
    </row>
    <row r="23" spans="1:6" ht="59.95" customHeight="1">
      <c r="A23" s="111" t="s">
        <v>186</v>
      </c>
      <c r="B23" s="13" t="str">
        <f>'Compte de résultat'!$B$8</f>
        <v>Budget Primitif 2026 (1)</v>
      </c>
      <c r="C23" s="13" t="str">
        <f>'Compte de résultat'!$C$8</f>
        <v>Budget Primitif ou Rectificatif 2025 (2)</v>
      </c>
      <c r="D23" s="13" t="str">
        <f>'Compte de résultat'!$D$8</f>
        <v>Budget Exécuté2024 (3)</v>
      </c>
      <c r="E23" s="28" t="str">
        <f>$E$8</f>
        <v>Différence (4) = (1) - (2) 
Budget Primitif 2026 (1) -  Budget Primitif ou Rectificatif 2025 (2)</v>
      </c>
      <c r="F23" s="29" t="str">
        <f>$F$8</f>
        <v>Différence (5) = (1) - (3)
 Budget Primitif 2026 (1) - Budget Exécuté2024 (3)</v>
      </c>
    </row>
    <row r="24" spans="1:6" ht="19.899999999999999" customHeight="1" thickBot="1">
      <c r="A24" s="93" t="s">
        <v>182</v>
      </c>
      <c r="B24" s="221">
        <f>'Compte de résultat'!B46+'Compte de résultat'!B47+'Compte de résultat'!B48</f>
        <v>0</v>
      </c>
      <c r="C24" s="221">
        <f>'Compte de résultat'!C46+'Compte de résultat'!C47+'Compte de résultat'!C48</f>
        <v>0</v>
      </c>
      <c r="D24" s="221">
        <f>'Compte de résultat'!D46+'Compte de résultat'!D47+'Compte de résultat'!D48</f>
        <v>0</v>
      </c>
      <c r="E24" s="222">
        <f>B24-C24</f>
        <v>0</v>
      </c>
      <c r="F24" s="223">
        <f>B24-D24</f>
        <v>0</v>
      </c>
    </row>
    <row r="25" spans="1:6">
      <c r="E25" s="12"/>
    </row>
  </sheetData>
  <sheetProtection algorithmName="SHA-512" hashValue="pGNblhi4rRRCW2V2HSLJdLXrdRITLnn2/hU6RBE1l0QnKEWsj6bp/1VHEt5cL2M+z8c2LEklCaUQM0ZVzL0XTg==" saltValue="K2zFKGGTkP8Nq4B5Pu7nYg==" spinCount="100000" sheet="1" objects="1" scenarios="1"/>
  <mergeCells count="5">
    <mergeCell ref="B1:D1"/>
    <mergeCell ref="B2:D2"/>
    <mergeCell ref="B3:D3"/>
    <mergeCell ref="B4:D4"/>
    <mergeCell ref="A6:F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E10 E17:F17 E22:F22" 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FAED-7D60-4D25-A906-326CC9A657D1}">
  <sheetPr>
    <tabColor theme="4" tint="-0.249977111117893"/>
  </sheetPr>
  <dimension ref="A1:B2"/>
  <sheetViews>
    <sheetView workbookViewId="0">
      <selection activeCell="E20" sqref="E20"/>
    </sheetView>
  </sheetViews>
  <sheetFormatPr baseColWidth="10" defaultRowHeight="13.15"/>
  <sheetData>
    <row r="1" spans="1:2">
      <c r="A1" s="162" t="s">
        <v>209</v>
      </c>
      <c r="B1" s="162" t="s">
        <v>210</v>
      </c>
    </row>
    <row r="2" spans="1:2">
      <c r="B2" s="162" t="s">
        <v>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76BACC-BC2C-4B34-8096-B4CC5B5ED6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Services Hors DSP</vt:lpstr>
      <vt:lpstr>Services DSP</vt:lpstr>
      <vt:lpstr>Recap d'approbation</vt:lpstr>
      <vt:lpstr>Compte de résultat</vt:lpstr>
      <vt:lpstr>CAF</vt:lpstr>
      <vt:lpstr>Opérations en capital</vt:lpstr>
      <vt:lpstr>FDR</vt:lpstr>
      <vt:lpstr>Effectifs MS</vt:lpstr>
      <vt:lpstr>Service</vt:lpstr>
      <vt:lpstr>'Compte de résultat'!Impression_des_titres</vt:lpstr>
      <vt:lpstr>CAF!Zone_d_impression</vt:lpstr>
      <vt:lpstr>'Compte de résultat'!Zone_d_impression</vt:lpstr>
      <vt:lpstr>'Effectifs MS'!Zone_d_impression</vt:lpstr>
      <vt:lpstr>FDR!Zone_d_impression</vt:lpstr>
      <vt:lpstr>'Opérations en capital'!Zone_d_impression</vt:lpstr>
      <vt:lpstr>'Recap d''approbation'!Zone_d_impression</vt:lpstr>
      <vt:lpstr>'Services DSP'!Zone_d_impression</vt:lpstr>
      <vt:lpstr>'Services Hors DSP'!Zone_d_impression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Julie</dc:creator>
  <cp:keywords/>
  <dc:description/>
  <cp:lastModifiedBy>BOUKDOUR Sabah</cp:lastModifiedBy>
  <cp:revision/>
  <cp:lastPrinted>2026-03-10T14:55:09Z</cp:lastPrinted>
  <dcterms:created xsi:type="dcterms:W3CDTF">2024-04-04T08:57:32Z</dcterms:created>
  <dcterms:modified xsi:type="dcterms:W3CDTF">2026-03-10T14:55:13Z</dcterms:modified>
  <cp:category/>
  <cp:contentStatus/>
</cp:coreProperties>
</file>